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X:\BAMO\BAMO FRIBOURG\M21072 - BAMO Traversée de Vuadens\04 - DAOF\"/>
    </mc:Choice>
  </mc:AlternateContent>
  <xr:revisionPtr revIDLastSave="0" documentId="13_ncr:1_{1CB27D11-E9D4-424E-8967-01F55A946356}" xr6:coauthVersionLast="47" xr6:coauthVersionMax="47" xr10:uidLastSave="{00000000-0000-0000-0000-000000000000}"/>
  <bookViews>
    <workbookView xWindow="-120" yWindow="-120" windowWidth="29040" windowHeight="15840" xr2:uid="{9D4C0B30-4989-4D81-BE26-BE4AC10E5634}"/>
  </bookViews>
  <sheets>
    <sheet name="Titre" sheetId="42" r:id="rId1"/>
    <sheet name="RECAP" sheetId="2" r:id="rId2"/>
    <sheet name="Q1" sheetId="3" r:id="rId3"/>
    <sheet name="Q2" sheetId="32" r:id="rId4"/>
    <sheet name="Q3" sheetId="33" r:id="rId5"/>
    <sheet name="Q4" sheetId="12" r:id="rId6"/>
    <sheet name="A11" sheetId="55" r:id="rId7"/>
    <sheet name="A21" sheetId="56" r:id="rId8"/>
    <sheet name="A22.1" sheetId="19" r:id="rId9"/>
    <sheet name="A22.2" sheetId="57" r:id="rId10"/>
    <sheet name="A22.3" sheetId="45" r:id="rId11"/>
    <sheet name="A23" sheetId="40" r:id="rId12"/>
    <sheet name="A31" sheetId="48" r:id="rId13"/>
  </sheets>
  <externalReferences>
    <externalReference r:id="rId14"/>
  </externalReferences>
  <definedNames>
    <definedName name="_Toc311853761" localSheetId="0">Titre!$A$19</definedName>
    <definedName name="Candidat">[1]Titre!$H$20</definedName>
    <definedName name="CFE" localSheetId="6">#REF!,#REF!</definedName>
    <definedName name="CFE">#REF!,#REF!</definedName>
    <definedName name="dd" localSheetId="6">'A11'!supd+(ROW(OFFSET(#REF!,0,0,'A11'!interd))-1)*'A11'!pasd</definedName>
    <definedName name="dd">supd+(ROW(OFFSET(#REF!,0,0,interd))-1)*pasd</definedName>
    <definedName name="DetailProjet">[1]Titre!$H$18</definedName>
    <definedName name="dg" localSheetId="6">'A11'!infg+(ROW(OFFSET(#REF!,0,0,'A11'!interg))-1)*'A11'!pasg</definedName>
    <definedName name="dg">infg+(ROW(OFFSET(#REF!,0,0,interg))-1)*pasg</definedName>
    <definedName name="FocusF22_2">#REF!</definedName>
    <definedName name="FocusF42">#REF!</definedName>
    <definedName name="FocusF43">#REF!</definedName>
    <definedName name="FocusF44">#REF!</definedName>
    <definedName name="FocusF52">#REF!</definedName>
    <definedName name="foncd" localSheetId="6">#REF!</definedName>
    <definedName name="foncd">#REF!</definedName>
    <definedName name="foncg" localSheetId="6">#REF!</definedName>
    <definedName name="foncg">#REF!</definedName>
    <definedName name="fonction" localSheetId="6">#REF!</definedName>
    <definedName name="fonction">#REF!</definedName>
    <definedName name="gx" localSheetId="6">#REF!</definedName>
    <definedName name="gx">#REF!</definedName>
    <definedName name="_xlnm.Print_Titles" localSheetId="12">'A31'!$5:$5</definedName>
    <definedName name="infd" localSheetId="6">#REF!</definedName>
    <definedName name="infd">#REF!</definedName>
    <definedName name="infg" localSheetId="6">#REF!</definedName>
    <definedName name="infg">#REF!</definedName>
    <definedName name="interd" localSheetId="6">#REF!</definedName>
    <definedName name="interd">#REF!</definedName>
    <definedName name="interg" localSheetId="6">#REF!</definedName>
    <definedName name="interg">#REF!</definedName>
    <definedName name="Mandat">[1]Titre!$H$14</definedName>
    <definedName name="maxd" localSheetId="6">MAX(ptd)</definedName>
    <definedName name="maxd" localSheetId="7">MAX(ptd)</definedName>
    <definedName name="maxd" localSheetId="9">MAX(ptd)</definedName>
    <definedName name="maxd">MAX(ptd)</definedName>
    <definedName name="maxg" localSheetId="6">MAX(ptg)</definedName>
    <definedName name="maxg" localSheetId="7">MAX(ptg)</definedName>
    <definedName name="maxg" localSheetId="9">MAX(ptg)</definedName>
    <definedName name="maxg">MAX(ptg)</definedName>
    <definedName name="maximum" localSheetId="6">MAX(y)</definedName>
    <definedName name="maximum" localSheetId="7">MAX(y)</definedName>
    <definedName name="maximum" localSheetId="9">MAX(y)</definedName>
    <definedName name="maximum">MAX(y)</definedName>
    <definedName name="mind" localSheetId="6">MIN(ptd)</definedName>
    <definedName name="mind" localSheetId="7">MIN(ptd)</definedName>
    <definedName name="mind" localSheetId="9">MIN(ptd)</definedName>
    <definedName name="mind">MIN(ptd)</definedName>
    <definedName name="ming" localSheetId="6">MIN(ptg)</definedName>
    <definedName name="ming" localSheetId="7">MIN(ptg)</definedName>
    <definedName name="ming" localSheetId="9">MIN(ptg)</definedName>
    <definedName name="ming">MIN(ptg)</definedName>
    <definedName name="minimum" localSheetId="6">MIN(y)</definedName>
    <definedName name="minimum" localSheetId="7">MIN(y)</definedName>
    <definedName name="minimum" localSheetId="9">MIN(y)</definedName>
    <definedName name="minimum">MIN(y)</definedName>
    <definedName name="NoRC">[1]Titre!$B$8</definedName>
    <definedName name="nx" localSheetId="6">#REF!</definedName>
    <definedName name="nx">#REF!</definedName>
    <definedName name="OLE_LINK1" localSheetId="2">'Q1'!#REF!</definedName>
    <definedName name="pas" localSheetId="6">#REF!</definedName>
    <definedName name="pas">#REF!</definedName>
    <definedName name="pasd" localSheetId="6">#REF!</definedName>
    <definedName name="pasd">#REF!</definedName>
    <definedName name="pasg" localSheetId="6">#REF!</definedName>
    <definedName name="pasg">#REF!</definedName>
    <definedName name="PER" localSheetId="6">#REF!</definedName>
    <definedName name="PER">#REF!</definedName>
    <definedName name="px" localSheetId="6">#REF!</definedName>
    <definedName name="px">#REF!</definedName>
    <definedName name="supd" localSheetId="6">#REF!</definedName>
    <definedName name="supd">#REF!</definedName>
    <definedName name="supg" localSheetId="6">#REF!</definedName>
    <definedName name="supg">#REF!</definedName>
    <definedName name="SURF" localSheetId="6">#REF!</definedName>
    <definedName name="SURF">#REF!</definedName>
    <definedName name="Texte8" localSheetId="5">'Q4'!$D$39</definedName>
    <definedName name="x" localSheetId="6">'A11'!px+(ROW(OFFSET(#REF!,0,0,'A11'!nx))-1)*'A11'!pas</definedName>
    <definedName name="x">px+(ROW(OFFSET(#REF!,0,0,nx))-1)*pas</definedName>
    <definedName name="_xlnm.Print_Area" localSheetId="7">'A21'!$A$1:$BD$52</definedName>
    <definedName name="_xlnm.Print_Area" localSheetId="5">'Q4'!$A$1:$F$40</definedName>
    <definedName name="_xlnm.Print_Area" localSheetId="1">RECAP!$A$1:$D$32</definedName>
    <definedName name="_xlnm.Print_Area" localSheetId="0">Titre!$A$1:$E$45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51" i="56" l="1"/>
  <c r="H52" i="56"/>
  <c r="A43" i="56" l="1"/>
  <c r="A39" i="56"/>
  <c r="A35" i="56"/>
  <c r="A31" i="56"/>
  <c r="A27" i="56"/>
  <c r="A23" i="56"/>
  <c r="A19" i="56"/>
  <c r="A17" i="56"/>
  <c r="E23" i="55"/>
  <c r="D23" i="55"/>
  <c r="F23" i="55"/>
  <c r="G23" i="55"/>
  <c r="G21" i="55"/>
  <c r="G19" i="55"/>
  <c r="G17" i="55"/>
  <c r="G15" i="55"/>
  <c r="G13" i="55"/>
  <c r="G11" i="55"/>
  <c r="G9" i="55"/>
  <c r="G7" i="55"/>
  <c r="F21" i="55"/>
  <c r="F19" i="55"/>
  <c r="F17" i="55"/>
  <c r="F15" i="55"/>
  <c r="F13" i="55"/>
  <c r="F11" i="55"/>
  <c r="F9" i="55"/>
  <c r="F7" i="55"/>
  <c r="E21" i="55"/>
  <c r="E19" i="55"/>
  <c r="E17" i="55"/>
  <c r="E15" i="55"/>
  <c r="E13" i="55"/>
  <c r="E11" i="55"/>
  <c r="E9" i="55"/>
  <c r="E7" i="55"/>
  <c r="D21" i="55"/>
  <c r="D19" i="55"/>
  <c r="D17" i="55"/>
  <c r="D15" i="55"/>
  <c r="D13" i="55"/>
  <c r="D11" i="55"/>
  <c r="D9" i="55"/>
  <c r="D7" i="55"/>
  <c r="D25" i="55" l="1"/>
  <c r="H13" i="55"/>
  <c r="H14" i="55" s="1"/>
  <c r="G25" i="55"/>
  <c r="F25" i="55"/>
  <c r="H11" i="55"/>
  <c r="H12" i="55" s="1"/>
  <c r="H9" i="55"/>
  <c r="H10" i="55" s="1"/>
  <c r="H7" i="55"/>
  <c r="E25" i="55"/>
  <c r="H23" i="55"/>
  <c r="H24" i="55" s="1"/>
  <c r="H8" i="55" l="1"/>
  <c r="H15" i="55" l="1"/>
  <c r="H17" i="55"/>
  <c r="H18" i="55" s="1"/>
  <c r="H16" i="55" l="1"/>
  <c r="H21" i="55"/>
  <c r="H22" i="55" s="1"/>
  <c r="H19" i="55"/>
  <c r="H20" i="55" s="1"/>
  <c r="C38" i="12"/>
  <c r="K17" i="33"/>
  <c r="K7" i="33"/>
  <c r="M27" i="33"/>
  <c r="K26" i="33"/>
  <c r="H7" i="33"/>
  <c r="I26" i="55" l="1"/>
  <c r="H25" i="55"/>
  <c r="B7" i="33"/>
  <c r="E7" i="33"/>
  <c r="B17" i="33"/>
  <c r="E17" i="33"/>
  <c r="H17" i="33"/>
  <c r="B26" i="33"/>
  <c r="E26" i="33"/>
  <c r="H26" i="33"/>
  <c r="D27" i="33"/>
  <c r="G27" i="33"/>
  <c r="J27" i="33"/>
  <c r="C35" i="12"/>
  <c r="C36" i="12"/>
  <c r="C37" i="12"/>
  <c r="C25" i="42"/>
  <c r="G26" i="55" l="1"/>
  <c r="I27" i="55"/>
  <c r="I28" i="55" s="1"/>
  <c r="I29" i="55" s="1"/>
  <c r="C28" i="42" s="1"/>
</calcChain>
</file>

<file path=xl/sharedStrings.xml><?xml version="1.0" encoding="utf-8"?>
<sst xmlns="http://schemas.openxmlformats.org/spreadsheetml/2006/main" count="627" uniqueCount="386">
  <si>
    <t>OFFRE A REMPLIR PAR LE CANDIDAT</t>
  </si>
  <si>
    <t>Offre après vérification</t>
  </si>
  <si>
    <t>Dépôt des offres :</t>
  </si>
  <si>
    <t>Ouverture des offres :</t>
  </si>
  <si>
    <t>Lieu et date :</t>
  </si>
  <si>
    <t>Objet du formulaire</t>
  </si>
  <si>
    <t>Identification du candidat</t>
  </si>
  <si>
    <t>Forme juridique</t>
  </si>
  <si>
    <t>Composition du candidat</t>
  </si>
  <si>
    <t>Pourcentages de participation dans le groupement</t>
  </si>
  <si>
    <t>%</t>
  </si>
  <si>
    <t>(min 51 %)</t>
  </si>
  <si>
    <t>Conditions</t>
  </si>
  <si>
    <t>Documents ou attestations qui peuvent être requis</t>
  </si>
  <si>
    <t>Profil du candidat correspondant à la nature du marché mis en concurrence</t>
  </si>
  <si>
    <t xml:space="preserve">Copie de l'extrait du registre du commerce ou copie du diplôme professionnel, ceci y compris pour le sous-traitant éventuel, sur simple réquisition </t>
  </si>
  <si>
    <t>Intégrité sociale et fiscale du soumissionnaire</t>
  </si>
  <si>
    <t xml:space="preserve"> </t>
  </si>
  <si>
    <t>Société</t>
  </si>
  <si>
    <t>Nom, Prénom</t>
  </si>
  <si>
    <t>Signature(s) *</t>
  </si>
  <si>
    <t>Le bureau pilote :</t>
  </si>
  <si>
    <t>     </t>
  </si>
  <si>
    <t>* Ne sont valables que les signature des personnes qui sont autorisées à engager la société</t>
  </si>
  <si>
    <t>Rubrique « autres prestations »</t>
  </si>
  <si>
    <t>Description :</t>
  </si>
  <si>
    <t>CHF.</t>
  </si>
  <si>
    <t>Offre du candidat</t>
  </si>
  <si>
    <t>Nombre de pages</t>
  </si>
  <si>
    <t>N° de formulaire</t>
  </si>
  <si>
    <t>Email :</t>
  </si>
  <si>
    <t xml:space="preserve"> Fax :</t>
  </si>
  <si>
    <t>Raison sociale exacte :</t>
  </si>
  <si>
    <r>
      <t>Pilote</t>
    </r>
    <r>
      <rPr>
        <sz val="10"/>
        <rFont val="Arial"/>
        <family val="2"/>
      </rPr>
      <t xml:space="preserve"> </t>
    </r>
    <r>
      <rPr>
        <u/>
        <sz val="10"/>
        <rFont val="Arial"/>
        <family val="2"/>
      </rPr>
      <t/>
    </r>
  </si>
  <si>
    <t>a)</t>
  </si>
  <si>
    <t>il confirme avoir pris connaissance de tous les documents et reçu tous les renseignements nécessaires pour l’établissement de son offre. Il confirme par ailleurs s’être rendu exactement compte de l’importance, des exigences et des contraintes du marché et qu’en conséquence, il s’engage à exécuter l’ensemble des prestations strictement justifiées pour l’exécution et le bon déroulement du mandat pour les prix indiqués dans son offre, en se conformant strictement à toutes les prescriptions d’exécution énumérées dans l’appel d’offres ;</t>
  </si>
  <si>
    <t>b)</t>
  </si>
  <si>
    <t>en remplissant son offre, il a tenu compte du fait que l’adjudicateur n’acceptera, après la décision d’adjudication, aucune sous-évaluation de prestations, aucun oubli de prestations ou mauvaise compréhension des prestations à exécuter. Il appartient donc au candidat de poser toute question d’éclaircissement. Le candidat ne pourra donc pas, suite au dépôt de son offre, justifier une modification de son offre par le fait que le cahier des charges n’était pas assez précis ;</t>
  </si>
  <si>
    <t>c)</t>
  </si>
  <si>
    <t>d)</t>
  </si>
  <si>
    <t>e)</t>
  </si>
  <si>
    <t>il autorise l’adjudicateur, ou ses représentants, à vérifier sans délai et sur simple demande, les indications, informations et preuves fournies avec son offre (confidentialité assurée par l’adjudicateur) ;</t>
  </si>
  <si>
    <t>f)</t>
  </si>
  <si>
    <t>g)</t>
  </si>
  <si>
    <t>h)</t>
  </si>
  <si>
    <t>i)</t>
  </si>
  <si>
    <t>il respecte les dispositions relatives à la protection des travailleurs et la législation sur le travail en Suisse, notamment en matière de durée du temps de travail, des vacances, de travail au noir, de travail forcé/contraint et de personnel mineur, ceci y compris pour le sous-traitant éventuel, le cas échéant ;</t>
  </si>
  <si>
    <t>j)</t>
  </si>
  <si>
    <t>k)</t>
  </si>
  <si>
    <t>l)</t>
  </si>
  <si>
    <t>m)</t>
  </si>
  <si>
    <t>il s’engage à respecter les dispositions contractuelles relatives à l'égalité ou à la promotion de l'égalité de traitement entre hommes et femmes, notamment en matière de conditions salariales pour des compétences et fonctions équivalentes, ceci y compris pour le sous-traitant éventuel, le cas échéant ;</t>
  </si>
  <si>
    <t>il garantit le respect des dispositions relatives à la protection de l'environnement, ainsi que celles en matière de lutte pour la protection des eaux, la protection de l'air et la gestion des déchets et de lutte contre les nuisances sonores ;</t>
  </si>
  <si>
    <t>il met en place les personnes clés désignées pour l’exécution du marché. En cas de remplacement de la ou des personnes-clés, le candidat a pris note que l’adjudicateur est en droit d’exiger de l’adjudicataire qu’il mette à disposition, dans un délai déterminé, des personnes-clés de même niveau de compétence, d’expérience, de capacité et de disponibilité. S’il ne s’exécute pas, la décision d’adjudication peut être révoquée et le contrat résilié ;</t>
  </si>
  <si>
    <t>il accepte que son résultat, notamment les notes attribuées par critère, soit transmis aux autres candidats sous la forme d’un tableau récapitulatif ;</t>
  </si>
  <si>
    <t>n)</t>
  </si>
  <si>
    <t>o)</t>
  </si>
  <si>
    <t>p)</t>
  </si>
  <si>
    <t>q)</t>
  </si>
  <si>
    <t>r)</t>
  </si>
  <si>
    <t>s)</t>
  </si>
  <si>
    <t>t)</t>
  </si>
  <si>
    <t>u)</t>
  </si>
  <si>
    <t>v)</t>
  </si>
  <si>
    <t>il confirme qu’il n’a pas faussé la concurrence en réalisant des arrangements ou des accords entre candidats ;</t>
  </si>
  <si>
    <t>il acceptera de suivre, le cas échéant, les directives et instructions du coordonnateur santé et sécurité désigné par le maître de l’ouvrage ;</t>
  </si>
  <si>
    <t>il mettra en place les moyens informatiques et de transmission des données compatibles avec les exigences de l’adjudicateur, ceci sans frais supplémentaire ou avenant au contrat ;</t>
  </si>
  <si>
    <t>il accepte que l’adjudicateur puisse interrompre ou abandonner à tout moment la procédure sans dédommagements si des autorisations étaient refusées, en cas d’opposition au projet ou de refus, partiel ou total, de crédit par les autorités publiques ;</t>
  </si>
  <si>
    <t>il accepte que l’adjudicateur puisse remettre en appel d’offres ou recommencer partiellement ou totalement la procédure si, après ouverture et vérification des offres, il devait constater qu’un nombre insuffisant de dossiers remplit les conditions de participation ou les critères d’aptitude et que cela conduit à une absence de véritable concurrence ;</t>
  </si>
  <si>
    <t>Organigramme fonctionnel et nominatif (y compris les remplaçants) proposé</t>
  </si>
  <si>
    <t>à</t>
  </si>
  <si>
    <t>joindre en annexe la convention d’association qui lie les partenaires entre eux et avec le sous-traitant (seulement en cas de groupement)</t>
  </si>
  <si>
    <t>Société* :</t>
  </si>
  <si>
    <t>Diplôme, formation :</t>
  </si>
  <si>
    <t>Années de pratique :</t>
  </si>
  <si>
    <t>Coef.</t>
  </si>
  <si>
    <t>…………………………………..</t>
  </si>
  <si>
    <t xml:space="preserve">Tél :                                                      </t>
  </si>
  <si>
    <t>Adresse :</t>
  </si>
  <si>
    <t>1.</t>
  </si>
  <si>
    <t>2.</t>
  </si>
  <si>
    <t>Engagement sur l'honneur</t>
  </si>
  <si>
    <t xml:space="preserve"> (report automatique sur la page de garde de l'offre)</t>
  </si>
  <si>
    <t>Nom, Prénom :</t>
  </si>
  <si>
    <t>il accepte que le non-respect de l’une ou l’autre des conditions ci-dessus peut entraîner son exclusion immédiate de la procédure ou la résiliation du contrat en cours d’exécution du marché ;</t>
  </si>
  <si>
    <t>il certifie qu’il est à jour avec le paiement de ses contributions sociales et de ses impôts et qu’il n’est pas impliqué à juste titre dans une procédure de faillite ou qu’il n’a pas obtenu de concordat judiciaire ou extrajudiciaire ; il garantit également que tel n’est pas le cas pour les membres du pool ainsi que pour le sous-traitant éventuel ;</t>
  </si>
  <si>
    <t>il confirme que, conformément aux critères énoncés dans le cahier des charges, il possède les ressources humaines et financières suffisantes, ainsi que les compétences techniques et l’expérience nécessaire à l’exécution du mandat ;</t>
  </si>
  <si>
    <r>
      <t xml:space="preserve">il confirme qu’il a rempli correctement </t>
    </r>
    <r>
      <rPr>
        <u/>
        <sz val="10"/>
        <rFont val="Arial"/>
        <family val="2"/>
      </rPr>
      <t>tous</t>
    </r>
    <r>
      <rPr>
        <sz val="10"/>
        <rFont val="Arial"/>
        <family val="2"/>
      </rPr>
      <t xml:space="preserve"> les formulaires et atteste que les indications, informations et preuves fournies dans et avec son offre sont exactes et conformes à la vérité ;</t>
    </r>
  </si>
  <si>
    <r>
      <t>en déposant son offre, le candidat déclare accepter sans réserve la procédure, confirme</t>
    </r>
    <r>
      <rPr>
        <b/>
        <sz val="10"/>
        <rFont val="Arial"/>
        <family val="2"/>
      </rPr>
      <t xml:space="preserve"> </t>
    </r>
    <r>
      <rPr>
        <sz val="10"/>
        <rFont val="Arial"/>
        <family val="2"/>
      </rPr>
      <t>qu’il respecte toutes les conditions du cahier des charges et qu’il s’engage à les respecter pendant la durée de la procédure de mise en concurrence jusqu’à la décision d’adjudication ainsi que pour la durée de l’exécution du marché depuis la signature du contrat. Si le candidat ne peut pas ou ne pourra pas respecter l’une ou l’autre des conditions, il devra se justifier par courrier dans le même délai fixé pour le dépôt du dossier ou de l’offre ;</t>
    </r>
  </si>
  <si>
    <r>
      <t xml:space="preserve">TVA </t>
    </r>
    <r>
      <rPr>
        <sz val="10"/>
        <rFont val="Arial"/>
        <family val="2"/>
      </rPr>
      <t>(Hono + frais)</t>
    </r>
  </si>
  <si>
    <t>TOTAL OFFRE TTC</t>
  </si>
  <si>
    <t xml:space="preserve">    Abréviation pour la suite du dossier * : </t>
  </si>
  <si>
    <t>*</t>
  </si>
  <si>
    <t xml:space="preserve">Frais HT  </t>
  </si>
  <si>
    <t>Nom du candidat *</t>
  </si>
  <si>
    <t>contenu reporté automatiquement dans d'autres fiches</t>
  </si>
  <si>
    <t>lieu, date :      </t>
  </si>
  <si>
    <t>Nom de l’objet :</t>
  </si>
  <si>
    <t>Lieu de l’objet :</t>
  </si>
  <si>
    <t>Maître de l'ouvrage :</t>
  </si>
  <si>
    <t>Personne de contact :</t>
  </si>
  <si>
    <t xml:space="preserve">n° de tél. </t>
  </si>
  <si>
    <t>Montant des travaux :</t>
  </si>
  <si>
    <t xml:space="preserve">Montant des honoraires : </t>
  </si>
  <si>
    <t xml:space="preserve">CHF </t>
  </si>
  <si>
    <t xml:space="preserve">- totaux </t>
  </si>
  <si>
    <t>CHF</t>
  </si>
  <si>
    <t xml:space="preserve">- du bureau concerné </t>
  </si>
  <si>
    <t>Rôle du bureau concerné :</t>
  </si>
  <si>
    <t>Délais :</t>
  </si>
  <si>
    <t>seul</t>
  </si>
  <si>
    <t>- début du projet</t>
  </si>
  <si>
    <t>pilote d’un groupement</t>
  </si>
  <si>
    <t>- fin du projet</t>
  </si>
  <si>
    <t>partenaire d’un groupement</t>
  </si>
  <si>
    <t>sous-traitant</t>
  </si>
  <si>
    <t>Description des prestations effectuées en relation avec la référence requise :</t>
  </si>
  <si>
    <t>La (les) personne(s) qui ont effectué les prestations précitées font-elles toujours partie du bureau ?</t>
  </si>
  <si>
    <t>oui</t>
  </si>
  <si>
    <t>non, certaines ne font plus partie du bureau</t>
  </si>
  <si>
    <t>Pourquoi cette référence est-elle significative et représentative dans le cadre du présent appel d’offres ?</t>
  </si>
  <si>
    <r>
      <t>Description du projet (maximum 5 lignes</t>
    </r>
    <r>
      <rPr>
        <b/>
        <u/>
        <sz val="10"/>
        <rFont val="Arial"/>
        <family val="2"/>
      </rPr>
      <t>)</t>
    </r>
  </si>
  <si>
    <t>Pilote (ou candidat individuel)</t>
  </si>
  <si>
    <t xml:space="preserve">Société * : </t>
  </si>
  <si>
    <t>Capacité totale en personnel et formation de base des collaborateurs</t>
  </si>
  <si>
    <t>Ingénieurs EPF</t>
  </si>
  <si>
    <t>Ingénieurs ETS/HES</t>
  </si>
  <si>
    <t>Techniciens ET</t>
  </si>
  <si>
    <t>Directeurs de travaux</t>
  </si>
  <si>
    <t>Dessinateurs</t>
  </si>
  <si>
    <t>Organisation qualité du candidat</t>
  </si>
  <si>
    <t>Oui</t>
  </si>
  <si>
    <t>Non</t>
  </si>
  <si>
    <t>En cours</t>
  </si>
  <si>
    <t>Activités du candidat</t>
  </si>
  <si>
    <t>Autres activités :</t>
  </si>
  <si>
    <t>Activité principale :</t>
  </si>
  <si>
    <t xml:space="preserve">Attestations du paiement des cotisations sociales (AVS, AI, APG, AC, AF, LPP ou équivalents), preuves cotisations assurance RC + assurance-accident, attestations fiscale d'entreprise,  et fiscale à la source pour le personnel étranger, preuve assujettissement TVA, ceci y compris pour le sous-traitant éventuel, sur simple réquisition. L'attestation de l'organe de révision sur le chiffre d'affaire des 3 dernières années ainsi que tout document permettant d’attester la solvabilité financière du candidat. Les organes qui engagent la responsabilité du (des) bureaux doivent pouvoir prouver qu'ils n'ont pas fait l'objet d'une condamnation pénale pour faute professionnelle grave dans les deux ans précédant la date du dépôt de l'offre. Les indépendants fournissent uniquement les attestations AVS et fiscale, ainsi que la preuve du paiement de la cotisation assurance accident et de l'assujettissement à la TVA qui, en outre, prouvent leur statut d'indépendant. </t>
  </si>
  <si>
    <t>il fait preuve d’intégrité morale, notamment en prenant des mesures pour lutter contre la corruption et en s’abstenant d’offrir un quelconque avantage à un membre de l’autorité adjudicatrice ou à un membre du comité d’évaluation, dans le but d’obtenir un marché au détriment d’un autre candidat ou de soustraire le marché à une mise en concurrence. Toute violation de la clause relative à l’intégrité morale entraîne en principe l’annulation de l’adjudication, ainsi que la dénonciation anticipée du contrat par l’adjudicateur, pour justes motifs. D’autres sanctions peuvent être prises par l’adjudicateur, notamment si la violation de la clause relative à l’intégrité morale devait être découverte en cours de procédure d’appel d’offres (art. 8.2 du contrat KBOB) ;</t>
  </si>
  <si>
    <t>w)</t>
  </si>
  <si>
    <t xml:space="preserve"> (indiquer en % d'un emploi plein-temps)</t>
  </si>
  <si>
    <r>
      <t xml:space="preserve">Références de la personne en relation avec le </t>
    </r>
    <r>
      <rPr>
        <b/>
        <u/>
        <sz val="9"/>
        <rFont val="Arial"/>
        <family val="2"/>
      </rPr>
      <t>marché et la fonction</t>
    </r>
    <r>
      <rPr>
        <b/>
        <sz val="9"/>
        <rFont val="Arial"/>
        <family val="2"/>
      </rPr>
      <t xml:space="preserve"> demandée</t>
    </r>
  </si>
  <si>
    <t>3.</t>
  </si>
  <si>
    <t>Dans la société* depuis :</t>
  </si>
  <si>
    <t xml:space="preserve">Fonction actuelle : </t>
  </si>
  <si>
    <r>
      <t xml:space="preserve">Objet 1 </t>
    </r>
    <r>
      <rPr>
        <i/>
        <sz val="9"/>
        <rFont val="Arial"/>
        <family val="2"/>
      </rPr>
      <t>(</t>
    </r>
    <r>
      <rPr>
        <sz val="9"/>
        <rFont val="Arial"/>
        <family val="2"/>
      </rPr>
      <t>Description et fonction dans le projet) :</t>
    </r>
  </si>
  <si>
    <r>
      <t xml:space="preserve">Objet 2 </t>
    </r>
    <r>
      <rPr>
        <i/>
        <sz val="9"/>
        <rFont val="Arial"/>
        <family val="2"/>
      </rPr>
      <t>(</t>
    </r>
    <r>
      <rPr>
        <sz val="9"/>
        <rFont val="Arial"/>
        <family val="2"/>
      </rPr>
      <t>Description et fonction dans le projet) :</t>
    </r>
  </si>
  <si>
    <t>sinon, à partir du :</t>
  </si>
  <si>
    <t xml:space="preserve"> (indiquer une éventuelle fonction dirigeante)</t>
  </si>
  <si>
    <t xml:space="preserve">Spécialisations : </t>
  </si>
  <si>
    <t xml:space="preserve"> (connaissances et expériences particulières)</t>
  </si>
  <si>
    <t>non</t>
  </si>
  <si>
    <t xml:space="preserve">Curriculum vitae joint en annexe : </t>
  </si>
  <si>
    <t>(en années)</t>
  </si>
  <si>
    <t>Âge :</t>
  </si>
  <si>
    <t>Occupe une autre fonction dans le mandat :</t>
  </si>
  <si>
    <t>Occupe d'autre(s) fonction(s) dans le mandat :</t>
  </si>
  <si>
    <t>si oui, laquelle ou lesquelles :</t>
  </si>
  <si>
    <t>Q1</t>
  </si>
  <si>
    <t>Q2</t>
  </si>
  <si>
    <t>CRITERE DE QUALIFICATION</t>
  </si>
  <si>
    <t>Q3</t>
  </si>
  <si>
    <t>Q4</t>
  </si>
  <si>
    <t>Récapitulation des fiches et des annexes</t>
  </si>
  <si>
    <t>QUALITE TECHNIQUE DE L'OFFRE</t>
  </si>
  <si>
    <t>Analyse du marché</t>
  </si>
  <si>
    <t>Risque</t>
  </si>
  <si>
    <t>CRITERE 2</t>
  </si>
  <si>
    <t>Qualifications des personnes-clés</t>
  </si>
  <si>
    <t>CRITERE 1</t>
  </si>
  <si>
    <t>Prix</t>
  </si>
  <si>
    <t>Montant de l'offre financière</t>
  </si>
  <si>
    <t>Total des collaborateurs prévus pour le marché</t>
  </si>
  <si>
    <t>*) report automatique de la fiche Q1</t>
  </si>
  <si>
    <t>Intégrité financière</t>
  </si>
  <si>
    <t>Certification ISO 9001</t>
  </si>
  <si>
    <r>
      <t>Les preuves concernant les informations données dans cette fiches peuvent être demandées en tout temps par l'organisateur de la procédure conformément au chiffre</t>
    </r>
    <r>
      <rPr>
        <b/>
        <i/>
        <sz val="10"/>
        <rFont val="Arial"/>
        <family val="2"/>
      </rPr>
      <t xml:space="preserve"> e) </t>
    </r>
    <r>
      <rPr>
        <i/>
        <sz val="10"/>
        <rFont val="Arial"/>
        <family val="2"/>
      </rPr>
      <t xml:space="preserve">de la fiche </t>
    </r>
    <r>
      <rPr>
        <b/>
        <i/>
        <sz val="10"/>
        <rFont val="Arial"/>
        <family val="2"/>
      </rPr>
      <t>Q4</t>
    </r>
    <r>
      <rPr>
        <i/>
        <sz val="10"/>
        <rFont val="Arial"/>
        <family val="2"/>
      </rPr>
      <t xml:space="preserve"> "Engagement sur l'honneur"</t>
    </r>
  </si>
  <si>
    <t>*utiliser les abréviations figurant sous Q1</t>
  </si>
  <si>
    <t>CRITERES DE QUALIFICATION (aptitude)</t>
  </si>
  <si>
    <t>CRITERES D'ADJUDICATION</t>
  </si>
  <si>
    <t>1 A4</t>
  </si>
  <si>
    <t>joindre en annexe une copie du certificat ISO 9001 (pilote uniquement)</t>
  </si>
  <si>
    <t>ANNEXES AUX CRITERES DE QUALIFICATION A JOINDRE AU DOSSIER</t>
  </si>
  <si>
    <t>ANNEXES AUX CRITERES D'ADJUDICATION A JOINDRE AU DOSSIER</t>
  </si>
  <si>
    <t>A11</t>
  </si>
  <si>
    <t>2 A4</t>
  </si>
  <si>
    <t>A21</t>
  </si>
  <si>
    <t xml:space="preserve">1 A4 </t>
  </si>
  <si>
    <t xml:space="preserve">Qualifications des personnes-clés désignées pour l’exécution du marché </t>
  </si>
  <si>
    <t>selon modèle choisi</t>
  </si>
  <si>
    <t>Copie certificat annexée</t>
  </si>
  <si>
    <t>Explications et remarques du candidat concernant son offre</t>
  </si>
  <si>
    <t>Annexe de Q1</t>
  </si>
  <si>
    <t>Annexe de Q3</t>
  </si>
  <si>
    <t>Membre</t>
  </si>
  <si>
    <t>joindre sur une feuille A4 max. le curriculum vitae des personnes présentées</t>
  </si>
  <si>
    <t xml:space="preserve">Indiquer les mandats de même nature, actuellement en cours et pour lesquels le responsable occupe une fonction similaire : </t>
  </si>
  <si>
    <t xml:space="preserve">Indiquer les mandats de même nature, actuellement en cours et pour lesquels le remplaçant occupe une fonction similaire : </t>
  </si>
  <si>
    <t>Service des ponts et chaussées</t>
  </si>
  <si>
    <t>Rue des Chanoines 17   1701 FRIBOURG</t>
  </si>
  <si>
    <t>Date limite pour les questions :</t>
  </si>
  <si>
    <r>
      <t xml:space="preserve">Nom du candidat </t>
    </r>
    <r>
      <rPr>
        <b/>
        <vertAlign val="superscript"/>
        <sz val="12"/>
        <rFont val="Arial"/>
        <family val="2"/>
      </rPr>
      <t>1)</t>
    </r>
    <r>
      <rPr>
        <b/>
        <sz val="12"/>
        <rFont val="Arial"/>
        <family val="2"/>
      </rPr>
      <t xml:space="preserve"> :</t>
    </r>
  </si>
  <si>
    <r>
      <t xml:space="preserve">Montant de l’offre TTC </t>
    </r>
    <r>
      <rPr>
        <b/>
        <vertAlign val="superscript"/>
        <sz val="11"/>
        <rFont val="Arial"/>
        <family val="2"/>
      </rPr>
      <t>1)</t>
    </r>
    <r>
      <rPr>
        <b/>
        <sz val="11"/>
        <rFont val="Arial"/>
        <family val="2"/>
      </rPr>
      <t xml:space="preserve"> :</t>
    </r>
  </si>
  <si>
    <r>
      <t xml:space="preserve">Signature(s) </t>
    </r>
    <r>
      <rPr>
        <b/>
        <vertAlign val="superscript"/>
        <sz val="10"/>
        <rFont val="Arial"/>
        <family val="2"/>
      </rPr>
      <t>2)</t>
    </r>
    <r>
      <rPr>
        <b/>
        <sz val="10"/>
        <rFont val="Arial"/>
        <family val="2"/>
      </rPr>
      <t xml:space="preserve"> :</t>
    </r>
  </si>
  <si>
    <r>
      <t xml:space="preserve">1) </t>
    </r>
    <r>
      <rPr>
        <i/>
        <sz val="10"/>
        <rFont val="Arial"/>
        <family val="2"/>
      </rPr>
      <t>report automatique depuis Q1 et A11</t>
    </r>
  </si>
  <si>
    <t>Objet de référence du candidat comparable au marché</t>
  </si>
  <si>
    <t>(max 49 %)</t>
  </si>
  <si>
    <t>Sous-critère 1.1</t>
  </si>
  <si>
    <t>MANAGEMENT DU MARCHE</t>
  </si>
  <si>
    <t>Planning des activités et des échéances</t>
  </si>
  <si>
    <t>Prestation</t>
  </si>
  <si>
    <t>Formation</t>
  </si>
  <si>
    <t>Fonctions dans le projet</t>
  </si>
  <si>
    <t>Cat. KBOB</t>
  </si>
  <si>
    <t>Sous-critère 2.1</t>
  </si>
  <si>
    <t>il certifie avoir pris connaissance des termes du contrat KBOB joint au dossier, qu'il en accepte la teneur et qu'il se soumet aux conditions générales contractuelles de la KBOB pour les prestations de mandataire 2006 jointes en fin dudit contrat;</t>
  </si>
  <si>
    <t>Organigramme du marché</t>
  </si>
  <si>
    <t>CRITERE 3</t>
  </si>
  <si>
    <t>Planification et engagement des ressources (nombre et durée)</t>
  </si>
  <si>
    <t>A22.1</t>
  </si>
  <si>
    <t>A22.2</t>
  </si>
  <si>
    <t>A23</t>
  </si>
  <si>
    <t>A31</t>
  </si>
  <si>
    <r>
      <t>Candidat individuel ou société pilote d'un groupement en société simple</t>
    </r>
    <r>
      <rPr>
        <b/>
        <sz val="10"/>
        <rFont val="Arial"/>
        <family val="2"/>
      </rPr>
      <t xml:space="preserve"> </t>
    </r>
  </si>
  <si>
    <t>Référence produite par le bureau :</t>
  </si>
  <si>
    <t>Autres collab. techniques</t>
  </si>
  <si>
    <t>Autres collab. administratifs</t>
  </si>
  <si>
    <t>Assurance en responsabilité civile</t>
  </si>
  <si>
    <t>Fr.</t>
  </si>
  <si>
    <t>Prévus pour le mandat</t>
  </si>
  <si>
    <t>Total du bureau</t>
  </si>
  <si>
    <t xml:space="preserve">CA en Frs. </t>
  </si>
  <si>
    <t xml:space="preserve">Franchise par événement :  </t>
  </si>
  <si>
    <t>N° de la police :</t>
  </si>
  <si>
    <t xml:space="preserve">Compagnie d'assurance : </t>
  </si>
  <si>
    <t>Couverture pour lésions corporelles et dégâts matériels ensemble</t>
  </si>
  <si>
    <t xml:space="preserve">Total des collaborateurs </t>
  </si>
  <si>
    <t>Conformément à la legislation en vigueur, le candidat prend (pour lui-même, ses membres associés éventuels et/ou pour son sous-traitant) en signant ce document, les engagements suivants :</t>
  </si>
  <si>
    <t>qu’il respectera la confidentialité des dossiers et qu’il s’engage à ne pas contacter les membres de l'Equipe d’Evaluation des Offres (EEO) au sujet de la procédure. Il s’engage à ne divulguer aucune information au sujet de ses offres technique et financière directement ou indirectement à quiconque pendant toute la durée de la procédure ;</t>
  </si>
  <si>
    <t>Sous-critère 2.3</t>
  </si>
  <si>
    <t xml:space="preserve">TOTAL Honoraires HT </t>
  </si>
  <si>
    <t>Sous-critère 2.2</t>
  </si>
  <si>
    <t>Sous-critère 3.1</t>
  </si>
  <si>
    <t>non publique</t>
  </si>
  <si>
    <t>Pilote ou candidat individuel</t>
  </si>
  <si>
    <r>
      <t>il s’engage à fournir à l’adjudicateur, à tout moment et dans un délai de 10 jours, l’une ou l’autre voire la totalité des attestations mentionnées ci-dessous</t>
    </r>
    <r>
      <rPr>
        <sz val="10"/>
        <rFont val="Arial"/>
        <family val="2"/>
      </rPr>
      <t>; tous les documents ne doivent pas être antérieurs à 3 mois de la date du dépôt de l'offre ;</t>
    </r>
  </si>
  <si>
    <t>il créera une société simple selon le Code des Obligations et/ou le contrat de société SIA 1016 s’il est organisé en groupement de mandataires. Il fournira la convention avec l’offre signée par tous les membres du groupement ;</t>
  </si>
  <si>
    <t>A22.3</t>
  </si>
  <si>
    <t xml:space="preserve">Prix de l'heure par prestation </t>
  </si>
  <si>
    <t>[Frs./heure]</t>
  </si>
  <si>
    <t>Seules les cases tramées en jaune sont à remplir par le candidat</t>
  </si>
  <si>
    <r>
      <t xml:space="preserve">Service des ponts et chaussées </t>
    </r>
    <r>
      <rPr>
        <sz val="8"/>
        <rFont val="Arial"/>
        <family val="2"/>
      </rPr>
      <t>SPC</t>
    </r>
  </si>
  <si>
    <r>
      <t xml:space="preserve">Tiefbauamt </t>
    </r>
    <r>
      <rPr>
        <sz val="8"/>
        <rFont val="Arial"/>
        <family val="2"/>
      </rPr>
      <t>TBA</t>
    </r>
  </si>
  <si>
    <t>—</t>
  </si>
  <si>
    <r>
      <t xml:space="preserve">Direction de l´aménagement, de l´environnement et des constructions </t>
    </r>
    <r>
      <rPr>
        <b/>
        <sz val="8"/>
        <rFont val="Arial"/>
        <family val="2"/>
      </rPr>
      <t>DAEC</t>
    </r>
  </si>
  <si>
    <r>
      <t xml:space="preserve">Raumplanungs-, Umwelt- und Baudirektion  </t>
    </r>
    <r>
      <rPr>
        <b/>
        <sz val="8"/>
        <rFont val="Arial"/>
        <family val="2"/>
      </rPr>
      <t>RUBD</t>
    </r>
  </si>
  <si>
    <t>PRESTATIONS DE SERVICES D’INGENIERIE DU DOMAINE DU GENIE CIVIL</t>
  </si>
  <si>
    <r>
      <t>Société</t>
    </r>
    <r>
      <rPr>
        <vertAlign val="superscript"/>
        <sz val="9"/>
        <rFont val="Arial"/>
        <family val="2"/>
      </rPr>
      <t>*)</t>
    </r>
  </si>
  <si>
    <r>
      <t>*)</t>
    </r>
    <r>
      <rPr>
        <sz val="10"/>
        <rFont val="Arial"/>
        <family val="2"/>
      </rPr>
      <t xml:space="preserve"> </t>
    </r>
    <r>
      <rPr>
        <i/>
        <sz val="10"/>
        <rFont val="Arial"/>
        <family val="2"/>
      </rPr>
      <t>Utiliser les abréviations de la fiche Q1</t>
    </r>
  </si>
  <si>
    <t>Total général des heures du mandat</t>
  </si>
  <si>
    <t>Les cases tramées en bleu sont imposées par le MO</t>
  </si>
  <si>
    <t>N° CHANTIER / DESIGNATION</t>
  </si>
  <si>
    <t>AXE / SECTEUR(S) / PR</t>
  </si>
  <si>
    <t>COMMUNE(S)</t>
  </si>
  <si>
    <t>Inacceptable</t>
  </si>
  <si>
    <t>Indésirable</t>
  </si>
  <si>
    <t>Acceptable sous condition</t>
  </si>
  <si>
    <t>Négligeable</t>
  </si>
  <si>
    <r>
      <t>Classe de risque</t>
    </r>
    <r>
      <rPr>
        <vertAlign val="superscript"/>
        <sz val="11"/>
        <rFont val="Arial"/>
        <family val="2"/>
      </rPr>
      <t xml:space="preserve"> *)</t>
    </r>
  </si>
  <si>
    <t xml:space="preserve">*) Classe de risque à indiquer en regard </t>
  </si>
  <si>
    <t xml:space="preserve">de chacun des risques à traiter </t>
  </si>
  <si>
    <t>(voir § 4.13.1 du cahier des charges)</t>
  </si>
  <si>
    <t>Mesures correctrices proposées</t>
  </si>
  <si>
    <t>Prestations complémentaires sur commande du MO</t>
  </si>
  <si>
    <t>à ne pas indiquer</t>
  </si>
  <si>
    <t>Tél. : 026/305.36.86   -  Fax : 026/305.37.10</t>
  </si>
  <si>
    <r>
      <t xml:space="preserve">Engagement sur l’honneur </t>
    </r>
    <r>
      <rPr>
        <sz val="10"/>
        <color rgb="FFFF0000"/>
        <rFont val="Arial"/>
        <family val="2"/>
      </rPr>
      <t>(signé par tous les partenaires)</t>
    </r>
  </si>
  <si>
    <t>Plan d'engagement en heures (1 cellule = 1 mois = 168 heures)   Exemple</t>
  </si>
  <si>
    <t xml:space="preserve">3 A4 max </t>
  </si>
  <si>
    <t>Appel d'offres travaux, votation populaire, adjudication</t>
  </si>
  <si>
    <t>Réalisation et DLT Travaux et mise en service</t>
  </si>
  <si>
    <t>Enquête publique, traitement des oppositions, acquisitions, approbation</t>
  </si>
  <si>
    <t>Examen préalable</t>
  </si>
  <si>
    <t>Direction et gestion du mandat</t>
  </si>
  <si>
    <t>P0</t>
  </si>
  <si>
    <t>P32</t>
  </si>
  <si>
    <t>P33</t>
  </si>
  <si>
    <t>P41</t>
  </si>
  <si>
    <t>P51</t>
  </si>
  <si>
    <t>Direction technique et administrative des travaux</t>
  </si>
  <si>
    <t>P52</t>
  </si>
  <si>
    <t>Suivi des travaux dans le délai de garantie</t>
  </si>
  <si>
    <t>P53</t>
  </si>
  <si>
    <t>P31</t>
  </si>
  <si>
    <t xml:space="preserve">Etablissement des plans et documents du projet d'exécution </t>
  </si>
  <si>
    <t>Analyse du marché, réserves techniques et questions du candidat en suspens</t>
  </si>
  <si>
    <t>Domaine d'exigence : Organisation générale en phase "projet" dans le cadre du marché</t>
  </si>
  <si>
    <t>Taux horaire moyen (h) en Fr./h. qui sera appliqué au contrat  (art. 7.4 - SIA 103)</t>
  </si>
  <si>
    <t>Organisation et garanties du candidat</t>
  </si>
  <si>
    <r>
      <t xml:space="preserve">Nombre </t>
    </r>
    <r>
      <rPr>
        <b/>
        <sz val="12"/>
        <color indexed="10"/>
        <rFont val="Arial"/>
        <family val="2"/>
      </rPr>
      <t>d'heures</t>
    </r>
    <r>
      <rPr>
        <b/>
        <sz val="12"/>
        <rFont val="Arial"/>
        <family val="2"/>
      </rPr>
      <t xml:space="preserve"> nécessaires pour l'exécution du marché par collaborateur et par phase de prestations</t>
    </r>
  </si>
  <si>
    <t>Gestion générale, gestion financière, planification, qualité, communication</t>
  </si>
  <si>
    <t>Spécialiste(s) technique(s) en projets routiers</t>
  </si>
  <si>
    <t>Spécialiste(s) en DLT de travaux de génie civil</t>
  </si>
  <si>
    <t>N° 2</t>
  </si>
  <si>
    <t xml:space="preserve">N° 1 </t>
  </si>
  <si>
    <t>Revue du projet après examen préalable, préparation du dossier d'enquête publique</t>
  </si>
  <si>
    <t>Etablissement du dossier de soumission, analyse des offres et proposition d'adjudic.</t>
  </si>
  <si>
    <t>Domaine d'exigence : Organisation générale en phase "réalisation" dans le cadre du marché</t>
  </si>
  <si>
    <r>
      <t xml:space="preserve">Expérience en </t>
    </r>
    <r>
      <rPr>
        <b/>
        <i/>
        <sz val="11"/>
        <color rgb="FFFF0000"/>
        <rFont val="Arial"/>
        <family val="2"/>
      </rPr>
      <t>pilotage</t>
    </r>
    <r>
      <rPr>
        <b/>
        <i/>
        <sz val="11"/>
        <rFont val="Arial"/>
        <family val="2"/>
      </rPr>
      <t xml:space="preserve"> (études + travaux) de projets dans le domaine du génie civil</t>
    </r>
  </si>
  <si>
    <t xml:space="preserve">Critère </t>
  </si>
  <si>
    <t>Management du marché</t>
  </si>
  <si>
    <t>Qualité technique de l'offre</t>
  </si>
  <si>
    <t>1 A4 ou 1 A3</t>
  </si>
  <si>
    <t>1 A4  ou 1 A3</t>
  </si>
  <si>
    <r>
      <t xml:space="preserve">Analyse qualitative des tâches et des prestations liées au mandat, matrice des risques propres au projet </t>
    </r>
    <r>
      <rPr>
        <i/>
        <sz val="11"/>
        <rFont val="Arial"/>
        <family val="2"/>
      </rPr>
      <t xml:space="preserve"> (3 pages A4 max)</t>
    </r>
  </si>
  <si>
    <t>Analyse qualitative du marché</t>
  </si>
  <si>
    <t>Membre associé 2</t>
  </si>
  <si>
    <t>Sous-traitant</t>
  </si>
  <si>
    <t>(max 10 %)</t>
  </si>
  <si>
    <t xml:space="preserve"> Sous-traitant</t>
  </si>
  <si>
    <t>Membre associé 1</t>
  </si>
  <si>
    <t>Membre associé 1 :</t>
  </si>
  <si>
    <t>Membre associé 2 :</t>
  </si>
  <si>
    <t>Sous-traitant :</t>
  </si>
  <si>
    <t>Etablissement du projet d'ouvrage définitif</t>
  </si>
  <si>
    <t>Projet d'exécution</t>
  </si>
  <si>
    <t>Total des heures de gestion de mandat</t>
  </si>
  <si>
    <t>Adresse : rue des Chanoines 17 – 1701 Fribourg  -  Bureau A2.12</t>
  </si>
  <si>
    <t>Responsable du mandat et son remplaçant</t>
  </si>
  <si>
    <t>Responsable du mandat/pilote et son remplaçant</t>
  </si>
  <si>
    <t>Responsable du mandat</t>
  </si>
  <si>
    <t>Remplaçant du responsable du mandat</t>
  </si>
  <si>
    <t>Remplaçant du resp. du mandat</t>
  </si>
  <si>
    <t xml:space="preserve">Avant-projet </t>
  </si>
  <si>
    <t>……………………………………………………………………………………………………………….…………………………………………………………………………………………………………………………………………………………………………………………………………………………………..</t>
  </si>
  <si>
    <r>
      <t xml:space="preserve">Le candidat décrira dans cette rubrique toutes les prestations </t>
    </r>
    <r>
      <rPr>
        <b/>
        <sz val="10"/>
        <rFont val="Arial"/>
        <family val="2"/>
      </rPr>
      <t xml:space="preserve">non </t>
    </r>
    <r>
      <rPr>
        <sz val="10"/>
        <rFont val="Arial"/>
        <family val="2"/>
      </rPr>
      <t>mentionnées par le MO mais qu'il juge nécessaires à la bonne exécution du contrat selon l’ensemble des documents d’appel d’offre, des normes et directives en vigueur et des règles de l'art.</t>
    </r>
  </si>
  <si>
    <t xml:space="preserve">TOTAL des heures </t>
  </si>
  <si>
    <t xml:space="preserve">Prestations effectuées sur ordre du MO </t>
  </si>
  <si>
    <t>Prestations complémentaires</t>
  </si>
  <si>
    <t>Mise en service, achèvement (phase 53 SIA 103)</t>
  </si>
  <si>
    <t>Exécution de l'ouvrage (phase 52 SIA 103)</t>
  </si>
  <si>
    <t>Projet d'exécution (phase 51 SIA 103)</t>
  </si>
  <si>
    <t>Appel d'offres, comparaison et proposition d'adjudication (phase 41 SIA 103)</t>
  </si>
  <si>
    <t>Procédure de demande d'autorisation, dossier d'enquête (phase 33 SIA 103)</t>
  </si>
  <si>
    <t>Projet de l'ouvrage (phase 32 SIA 103)</t>
  </si>
  <si>
    <t>Avant-projet (phase 31 SIA 103)</t>
  </si>
  <si>
    <t>Année 2024</t>
  </si>
  <si>
    <t>Année 2023</t>
  </si>
  <si>
    <t>Année 2022</t>
  </si>
  <si>
    <t>Total des heures / Montant par phases</t>
  </si>
  <si>
    <t>Nombre d'heures affectées à la prestation</t>
  </si>
  <si>
    <t>Avant-projet</t>
  </si>
  <si>
    <r>
      <t>Expérience</t>
    </r>
    <r>
      <rPr>
        <i/>
        <sz val="10"/>
        <color indexed="10"/>
        <rFont val="Arial Black"/>
        <family val="2"/>
      </rPr>
      <t xml:space="preserve"> technique </t>
    </r>
    <r>
      <rPr>
        <i/>
        <sz val="10"/>
        <rFont val="Arial Black"/>
        <family val="2"/>
      </rPr>
      <t xml:space="preserve">en infrastructure et superstructure routière, tracé, hydraulique </t>
    </r>
  </si>
  <si>
    <t>Spécialiste technique projets routiers</t>
  </si>
  <si>
    <t>Projet de l'ouvrage</t>
  </si>
  <si>
    <t>Processus législatif, votation Grand Conseil, crédits</t>
  </si>
  <si>
    <t>Responsable DLT</t>
  </si>
  <si>
    <t>Chiffre d'affaire total du candidat (moyenne des 3 derniers exercices 2018-2020)</t>
  </si>
  <si>
    <t>ETUDES, APPEL D’OFFRES ET REALISATION</t>
  </si>
  <si>
    <t>Prestations ordinaires selon définition du § 2.9.2 du cahier des charges</t>
  </si>
  <si>
    <t>selon    § 2.9.2 du cc</t>
  </si>
  <si>
    <t>Année 2025</t>
  </si>
  <si>
    <t xml:space="preserve">Disponibilité dès le 01.01.2024 :  </t>
  </si>
  <si>
    <t>Rempl. spéc. technique projets routiers</t>
  </si>
  <si>
    <t>Rempl. du responsable DLT</t>
  </si>
  <si>
    <t>Spécialiste technique en projets routiers et son remplaçant</t>
  </si>
  <si>
    <t>Spécialiste DLT en travaux de génie civil (Travaux routiers et ouvrages d'art)  et son remplaçant</t>
  </si>
  <si>
    <t>Maîtres de l'ouvrage :</t>
  </si>
  <si>
    <r>
      <t>2)</t>
    </r>
    <r>
      <rPr>
        <i/>
        <sz val="10"/>
        <rFont val="Arial"/>
        <family val="2"/>
      </rPr>
      <t>Tous les membres d’un pool de mandataires (nommé ci-après candidat) doivent signer le présent document. 
Par sa signature, le candidat s’engage également sur le contenu de toutes les annexes.</t>
    </r>
  </si>
  <si>
    <t>Annexes de A22.1 à A22.3</t>
  </si>
  <si>
    <t>3 A4</t>
  </si>
  <si>
    <t>Le candidat établira, ci-dessous ou sur un document annexé au format max A3, l'organigramme fonctionnel qu'il entend mettre en place pour l'exécution des prestations attendues. Cet organigramme devra s'insérer dans l'organisation du MO donnée dans le cahier des charges. Il comprendra l'état nominatif des principaux intervenants (personnes-clés) avec leur fonction dans le projet et les liens hiérarchiques.</t>
  </si>
  <si>
    <t>Conseil Communal de VUADENS</t>
  </si>
  <si>
    <t>Axe 1000 Châtel-St-Denis – Bulle – Montbovon, PR 1700 + 125m à 1775 + 100 m</t>
  </si>
  <si>
    <t>VUADENS</t>
  </si>
  <si>
    <t>PCAM 11017 – Traversée de Vuadens</t>
  </si>
  <si>
    <t>Place de la Gare 20 - CP12   1628 VUADENS</t>
  </si>
  <si>
    <t xml:space="preserve">Tél. : 026/913.20.40 </t>
  </si>
  <si>
    <t>TRAVERSEE DE VUADENS SELON VALTRALOC</t>
  </si>
  <si>
    <t>Planification et engagement des ressources pour l'exécution du marché par collaborateur et par phase de projet</t>
  </si>
  <si>
    <t xml:space="preserve">Taux d'implication pour 2022-2025 en % :  </t>
  </si>
  <si>
    <t xml:space="preserve">Disponibilité dès le 01.02.2022 :  </t>
  </si>
  <si>
    <t xml:space="preserve">Taux d'implication pour 2024-2025 en % :  </t>
  </si>
  <si>
    <r>
      <t xml:space="preserve">Expérience en </t>
    </r>
    <r>
      <rPr>
        <b/>
        <i/>
        <sz val="11"/>
        <color indexed="10"/>
        <rFont val="Arial"/>
        <family val="2"/>
      </rPr>
      <t>direction de travaux</t>
    </r>
    <r>
      <rPr>
        <b/>
        <i/>
        <sz val="11"/>
        <rFont val="Arial"/>
        <family val="2"/>
      </rPr>
      <t xml:space="preserve"> de génie civil (infrastructure et superstructure routière, tracé, hydraulique)</t>
    </r>
  </si>
  <si>
    <r>
      <t>Le</t>
    </r>
    <r>
      <rPr>
        <b/>
        <sz val="10"/>
        <color indexed="10"/>
        <rFont val="Arial"/>
        <family val="2"/>
      </rPr>
      <t xml:space="preserve"> 3 décembre 2021 </t>
    </r>
    <r>
      <rPr>
        <b/>
        <sz val="10"/>
        <color indexed="12"/>
        <rFont val="Arial"/>
        <family val="2"/>
      </rPr>
      <t>avant 16 heures</t>
    </r>
  </si>
  <si>
    <r>
      <t xml:space="preserve">Le </t>
    </r>
    <r>
      <rPr>
        <b/>
        <sz val="10"/>
        <color rgb="FFFF0000"/>
        <rFont val="Arial"/>
        <family val="2"/>
      </rPr>
      <t xml:space="preserve">22 décembre 2021 </t>
    </r>
    <r>
      <rPr>
        <b/>
        <sz val="10"/>
        <color indexed="12"/>
        <rFont val="Arial"/>
        <family val="2"/>
      </rPr>
      <t>avant 9 heures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</si>
</sst>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 #,##0.00_ ;_ * \-#,##0.00_ ;_ * &quot;-&quot;??_ ;_ @_ "/>
    <numFmt numFmtId="165" formatCode="_ * #,##0_ ;_ * \-#,##0_ ;_ * &quot;-&quot;??_ ;_ @_ "/>
    <numFmt numFmtId="166" formatCode="0.0%"/>
    <numFmt numFmtId="167" formatCode="dddd\ d\ mmmm\ yyyy"/>
    <numFmt numFmtId="168" formatCode="#,##0\ &quot;heures&quot;"/>
    <numFmt numFmtId="169" formatCode="#,##0.00\ "/>
    <numFmt numFmtId="170" formatCode="_ * #,##0_ ;_ * \-#,##0_ ;_ * &quot;-&quot;?_ ;_ @_ "/>
    <numFmt numFmtId="171" formatCode="_ * #,##0.0_ ;_ * \-#,##0.0_ ;_ * &quot;-&quot;?_ ;_ @_ "/>
    <numFmt numFmtId="172" formatCode="_-* #,##0.00\ _C_H_F_-;\-* #,##0.00\ _C_H_F_-;_-* &quot;-&quot;??\ _C_H_F_-;_-@_-"/>
  </numFmts>
  <fonts count="75" x14ac:knownFonts="1">
    <font>
      <sz val="10"/>
      <name val="Arial"/>
    </font>
    <font>
      <sz val="10"/>
      <name val="Arial"/>
      <family val="2"/>
    </font>
    <font>
      <sz val="10"/>
      <name val="Times New Roman"/>
      <family val="1"/>
    </font>
    <font>
      <b/>
      <sz val="10"/>
      <name val="Arial"/>
      <family val="2"/>
    </font>
    <font>
      <b/>
      <sz val="16"/>
      <name val="Arial"/>
      <family val="2"/>
    </font>
    <font>
      <i/>
      <sz val="11"/>
      <name val="Arial"/>
      <family val="2"/>
    </font>
    <font>
      <b/>
      <sz val="9"/>
      <name val="Arial"/>
      <family val="2"/>
    </font>
    <font>
      <b/>
      <sz val="12"/>
      <name val="Arial"/>
      <family val="2"/>
    </font>
    <font>
      <sz val="10"/>
      <name val="Arial"/>
      <family val="2"/>
    </font>
    <font>
      <b/>
      <u/>
      <sz val="10"/>
      <name val="Arial"/>
      <family val="2"/>
    </font>
    <font>
      <i/>
      <sz val="10"/>
      <name val="Arial"/>
      <family val="2"/>
    </font>
    <font>
      <sz val="8"/>
      <name val="MS Shell Dlg"/>
    </font>
    <font>
      <sz val="12"/>
      <name val="Arial Black"/>
      <family val="2"/>
    </font>
    <font>
      <sz val="8.5"/>
      <name val="MS Shell Dlg"/>
    </font>
    <font>
      <sz val="8"/>
      <name val="Arial Black"/>
      <family val="2"/>
    </font>
    <font>
      <sz val="10"/>
      <name val="Arial Black"/>
      <family val="2"/>
    </font>
    <font>
      <sz val="10"/>
      <color indexed="10"/>
      <name val="Arial"/>
      <family val="2"/>
    </font>
    <font>
      <sz val="10"/>
      <name val="Wingdings"/>
      <charset val="2"/>
    </font>
    <font>
      <sz val="9"/>
      <name val="Arial"/>
      <family val="2"/>
    </font>
    <font>
      <u/>
      <sz val="10"/>
      <name val="Arial"/>
      <family val="2"/>
    </font>
    <font>
      <b/>
      <sz val="11"/>
      <name val="Arial"/>
      <family val="2"/>
    </font>
    <font>
      <i/>
      <sz val="10"/>
      <name val="Arial Black"/>
      <family val="2"/>
    </font>
    <font>
      <i/>
      <sz val="11"/>
      <name val="Arial Black"/>
      <family val="2"/>
    </font>
    <font>
      <sz val="10"/>
      <name val="Arial"/>
      <family val="2"/>
    </font>
    <font>
      <sz val="10"/>
      <name val="Arial"/>
      <family val="2"/>
    </font>
    <font>
      <b/>
      <i/>
      <sz val="9"/>
      <name val="Arial"/>
      <family val="2"/>
    </font>
    <font>
      <i/>
      <sz val="9"/>
      <name val="Arial"/>
      <family val="2"/>
    </font>
    <font>
      <b/>
      <sz val="14"/>
      <name val="Arial"/>
      <family val="2"/>
    </font>
    <font>
      <b/>
      <sz val="14"/>
      <name val="Arial Black"/>
      <family val="2"/>
    </font>
    <font>
      <b/>
      <i/>
      <sz val="8"/>
      <name val="Arial"/>
      <family val="2"/>
    </font>
    <font>
      <sz val="14"/>
      <name val="Arial Black"/>
      <family val="2"/>
    </font>
    <font>
      <b/>
      <sz val="10"/>
      <color indexed="12"/>
      <name val="Arial"/>
      <family val="2"/>
    </font>
    <font>
      <sz val="10"/>
      <color indexed="12"/>
      <name val="Arial"/>
      <family val="2"/>
    </font>
    <font>
      <i/>
      <sz val="12"/>
      <name val="Arial Black"/>
      <family val="2"/>
    </font>
    <font>
      <sz val="11"/>
      <name val="Arial"/>
      <family val="2"/>
    </font>
    <font>
      <b/>
      <i/>
      <sz val="10"/>
      <color indexed="10"/>
      <name val="Arial"/>
      <family val="2"/>
    </font>
    <font>
      <b/>
      <u/>
      <sz val="9"/>
      <name val="Arial"/>
      <family val="2"/>
    </font>
    <font>
      <b/>
      <sz val="12"/>
      <color indexed="12"/>
      <name val="Arial Black"/>
      <family val="2"/>
    </font>
    <font>
      <b/>
      <i/>
      <sz val="10"/>
      <name val="Arial"/>
      <family val="2"/>
    </font>
    <font>
      <sz val="12"/>
      <color indexed="10"/>
      <name val="Arial Black"/>
      <family val="2"/>
    </font>
    <font>
      <sz val="11"/>
      <name val="Arial Black"/>
      <family val="2"/>
    </font>
    <font>
      <sz val="14"/>
      <color indexed="12"/>
      <name val="Arial Black"/>
      <family val="2"/>
    </font>
    <font>
      <sz val="14"/>
      <color indexed="10"/>
      <name val="Arial Black"/>
      <family val="2"/>
    </font>
    <font>
      <sz val="8"/>
      <name val="Arial"/>
      <family val="2"/>
    </font>
    <font>
      <b/>
      <sz val="8"/>
      <name val="Arial"/>
      <family val="2"/>
    </font>
    <font>
      <b/>
      <sz val="12"/>
      <color indexed="12"/>
      <name val="Arial"/>
      <family val="2"/>
    </font>
    <font>
      <sz val="12"/>
      <name val="Arial"/>
      <family val="2"/>
    </font>
    <font>
      <b/>
      <vertAlign val="superscript"/>
      <sz val="12"/>
      <name val="Arial"/>
      <family val="2"/>
    </font>
    <font>
      <b/>
      <vertAlign val="superscript"/>
      <sz val="11"/>
      <name val="Arial"/>
      <family val="2"/>
    </font>
    <font>
      <b/>
      <vertAlign val="superscript"/>
      <sz val="10"/>
      <name val="Arial"/>
      <family val="2"/>
    </font>
    <font>
      <i/>
      <vertAlign val="superscript"/>
      <sz val="10"/>
      <name val="Arial"/>
      <family val="2"/>
    </font>
    <font>
      <b/>
      <sz val="10"/>
      <color indexed="10"/>
      <name val="Arial"/>
      <family val="2"/>
    </font>
    <font>
      <b/>
      <i/>
      <sz val="12"/>
      <name val="Arial Black"/>
      <family val="2"/>
    </font>
    <font>
      <b/>
      <sz val="18"/>
      <name val="Arial"/>
      <family val="2"/>
    </font>
    <font>
      <b/>
      <sz val="12"/>
      <name val="Arial Black"/>
      <family val="2"/>
    </font>
    <font>
      <sz val="10"/>
      <name val="Arial"/>
      <family val="2"/>
    </font>
    <font>
      <i/>
      <sz val="10"/>
      <color indexed="10"/>
      <name val="Arial Black"/>
      <family val="2"/>
    </font>
    <font>
      <vertAlign val="superscript"/>
      <sz val="9"/>
      <name val="Arial"/>
      <family val="2"/>
    </font>
    <font>
      <vertAlign val="superscript"/>
      <sz val="10"/>
      <name val="Arial"/>
      <family val="2"/>
    </font>
    <font>
      <b/>
      <sz val="18"/>
      <name val="Arial Gras"/>
    </font>
    <font>
      <b/>
      <sz val="10"/>
      <color indexed="9"/>
      <name val="Arial"/>
      <family val="2"/>
    </font>
    <font>
      <vertAlign val="superscript"/>
      <sz val="11"/>
      <name val="Arial"/>
      <family val="2"/>
    </font>
    <font>
      <sz val="10"/>
      <name val="Arial"/>
      <family val="2"/>
    </font>
    <font>
      <b/>
      <sz val="10"/>
      <color rgb="FFFF0000"/>
      <name val="Arial"/>
      <family val="2"/>
    </font>
    <font>
      <b/>
      <sz val="17"/>
      <name val="Times New Roman"/>
      <family val="1"/>
    </font>
    <font>
      <b/>
      <sz val="11"/>
      <name val="Times New Roman"/>
      <family val="1"/>
    </font>
    <font>
      <sz val="10"/>
      <color rgb="FFFF0000"/>
      <name val="Arial"/>
      <family val="2"/>
    </font>
    <font>
      <b/>
      <sz val="9"/>
      <color rgb="FF000000"/>
      <name val="Arial"/>
      <family val="2"/>
    </font>
    <font>
      <b/>
      <sz val="12"/>
      <color indexed="10"/>
      <name val="Arial"/>
      <family val="2"/>
    </font>
    <font>
      <b/>
      <i/>
      <sz val="11"/>
      <name val="Arial"/>
      <family val="2"/>
    </font>
    <font>
      <b/>
      <i/>
      <sz val="11"/>
      <color indexed="10"/>
      <name val="Arial"/>
      <family val="2"/>
    </font>
    <font>
      <b/>
      <i/>
      <sz val="11"/>
      <color rgb="FFFF0000"/>
      <name val="Arial"/>
      <family val="2"/>
    </font>
    <font>
      <b/>
      <sz val="11"/>
      <color indexed="10"/>
      <name val="Arial"/>
      <family val="2"/>
    </font>
    <font>
      <b/>
      <i/>
      <sz val="10"/>
      <color indexed="12"/>
      <name val="Arial"/>
      <family val="2"/>
    </font>
    <font>
      <sz val="8"/>
      <name val="Arial"/>
    </font>
  </fonts>
  <fills count="15">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indexed="23"/>
        <bgColor indexed="64"/>
      </patternFill>
    </fill>
    <fill>
      <patternFill patternType="solid">
        <fgColor indexed="44"/>
        <bgColor indexed="64"/>
      </patternFill>
    </fill>
    <fill>
      <patternFill patternType="solid">
        <fgColor indexed="42"/>
        <bgColor indexed="64"/>
      </patternFill>
    </fill>
    <fill>
      <patternFill patternType="solid">
        <fgColor theme="9" tint="0.79998168889431442"/>
        <bgColor indexed="64"/>
      </patternFill>
    </fill>
    <fill>
      <patternFill patternType="solid">
        <fgColor rgb="FFFFFFC1"/>
        <bgColor indexed="64"/>
      </patternFill>
    </fill>
    <fill>
      <patternFill patternType="solid">
        <fgColor rgb="FFFF0000"/>
        <bgColor indexed="64"/>
      </patternFill>
    </fill>
    <fill>
      <patternFill patternType="solid">
        <fgColor theme="9" tint="0.39997558519241921"/>
        <bgColor indexed="64"/>
      </patternFill>
    </fill>
    <fill>
      <patternFill patternType="darkVertical">
        <fgColor theme="3" tint="0.39994506668294322"/>
        <bgColor theme="0"/>
      </patternFill>
    </fill>
    <fill>
      <patternFill patternType="solid">
        <fgColor theme="4" tint="0.79998168889431442"/>
        <bgColor indexed="64"/>
      </patternFill>
    </fill>
    <fill>
      <patternFill patternType="solid">
        <fgColor rgb="FFFFFFCC"/>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tted">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bottom style="hair">
        <color indexed="64"/>
      </bottom>
      <diagonal/>
    </border>
    <border>
      <left style="thick">
        <color indexed="64"/>
      </left>
      <right style="thick">
        <color indexed="64"/>
      </right>
      <top style="thick">
        <color indexed="64"/>
      </top>
      <bottom style="thick">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8"/>
      </right>
      <top style="thin">
        <color indexed="64"/>
      </top>
      <bottom/>
      <diagonal/>
    </border>
    <border>
      <left style="thin">
        <color indexed="64"/>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8"/>
      </right>
      <top style="thin">
        <color indexed="64"/>
      </top>
      <bottom/>
      <diagonal/>
    </border>
    <border>
      <left style="hair">
        <color indexed="64"/>
      </left>
      <right style="hair">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ck">
        <color indexed="64"/>
      </top>
      <bottom/>
      <diagonal/>
    </border>
    <border>
      <left/>
      <right/>
      <top/>
      <bottom style="thick">
        <color indexed="64"/>
      </bottom>
      <diagonal/>
    </border>
    <border>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style="hair">
        <color indexed="64"/>
      </top>
      <bottom style="hair">
        <color indexed="64"/>
      </bottom>
      <diagonal/>
    </border>
    <border>
      <left/>
      <right style="hair">
        <color indexed="64"/>
      </right>
      <top/>
      <bottom/>
      <diagonal/>
    </border>
    <border>
      <left/>
      <right/>
      <top style="thin">
        <color indexed="64"/>
      </top>
      <bottom style="hair">
        <color indexed="64"/>
      </bottom>
      <diagonal/>
    </border>
    <border>
      <left/>
      <right style="hair">
        <color indexed="64"/>
      </right>
      <top style="thin">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medium">
        <color indexed="64"/>
      </top>
      <bottom style="medium">
        <color indexed="64"/>
      </bottom>
      <diagonal/>
    </border>
    <border>
      <left style="medium">
        <color indexed="64"/>
      </left>
      <right/>
      <top/>
      <bottom/>
      <diagonal/>
    </border>
    <border>
      <left/>
      <right/>
      <top style="medium">
        <color indexed="64"/>
      </top>
      <bottom style="thin">
        <color indexed="64"/>
      </bottom>
      <diagonal/>
    </border>
    <border>
      <left/>
      <right/>
      <top/>
      <bottom style="medium">
        <color indexed="64"/>
      </bottom>
      <diagonal/>
    </border>
    <border>
      <left style="thin">
        <color indexed="64"/>
      </left>
      <right/>
      <top/>
      <bottom style="hair">
        <color indexed="64"/>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right style="hair">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thin">
        <color indexed="64"/>
      </right>
      <top style="dashDot">
        <color indexed="64"/>
      </top>
      <bottom style="thin">
        <color indexed="64"/>
      </bottom>
      <diagonal/>
    </border>
    <border>
      <left style="thin">
        <color indexed="64"/>
      </left>
      <right style="thin">
        <color indexed="64"/>
      </right>
      <top style="thin">
        <color indexed="64"/>
      </top>
      <bottom style="dashDot">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7">
    <xf numFmtId="0" fontId="0" fillId="0" borderId="0"/>
    <xf numFmtId="164" fontId="1" fillId="0" borderId="0" applyFont="0" applyFill="0" applyBorder="0" applyAlignment="0" applyProtection="0"/>
    <xf numFmtId="9" fontId="62" fillId="0" borderId="0" applyFont="0" applyFill="0" applyBorder="0" applyAlignment="0" applyProtection="0"/>
    <xf numFmtId="0" fontId="8" fillId="0" borderId="0"/>
    <xf numFmtId="9" fontId="8" fillId="0" borderId="0" applyFont="0" applyFill="0" applyBorder="0" applyAlignment="0" applyProtection="0"/>
    <xf numFmtId="0" fontId="1" fillId="0" borderId="0"/>
    <xf numFmtId="9" fontId="1" fillId="0" borderId="0" applyFont="0" applyFill="0" applyBorder="0" applyAlignment="0" applyProtection="0"/>
  </cellStyleXfs>
  <cellXfs count="1140">
    <xf numFmtId="0" fontId="0" fillId="0" borderId="0" xfId="0"/>
    <xf numFmtId="0" fontId="0" fillId="0" borderId="0" xfId="0" applyFill="1"/>
    <xf numFmtId="0" fontId="0" fillId="0" borderId="0" xfId="0" applyAlignment="1">
      <alignment vertical="center"/>
    </xf>
    <xf numFmtId="0" fontId="0" fillId="0" borderId="0" xfId="0" applyBorder="1"/>
    <xf numFmtId="0" fontId="3" fillId="0" borderId="0" xfId="0" applyFont="1" applyAlignment="1">
      <alignment horizontal="center" vertical="top" wrapText="1"/>
    </xf>
    <xf numFmtId="0" fontId="3" fillId="0" borderId="0" xfId="0" applyFont="1" applyAlignment="1">
      <alignment horizontal="left" vertical="top" wrapText="1"/>
    </xf>
    <xf numFmtId="0" fontId="13" fillId="0" borderId="0" xfId="0" applyFont="1" applyAlignment="1">
      <alignment vertical="center"/>
    </xf>
    <xf numFmtId="0" fontId="11" fillId="0" borderId="0" xfId="0" applyFont="1" applyAlignment="1">
      <alignment vertical="center"/>
    </xf>
    <xf numFmtId="0" fontId="0" fillId="0" borderId="0" xfId="0" applyBorder="1" applyAlignment="1">
      <alignment vertical="center"/>
    </xf>
    <xf numFmtId="0" fontId="8" fillId="0" borderId="0" xfId="0" applyFont="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left" vertical="top" wrapText="1"/>
    </xf>
    <xf numFmtId="0" fontId="2" fillId="0" borderId="0" xfId="0" applyFont="1" applyAlignment="1">
      <alignment horizontal="left" vertical="top" wrapText="1"/>
    </xf>
    <xf numFmtId="0" fontId="23"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Fill="1" applyAlignment="1">
      <alignment vertical="center"/>
    </xf>
    <xf numFmtId="0" fontId="12" fillId="0" borderId="0" xfId="0" applyFont="1" applyAlignment="1">
      <alignment vertical="center"/>
    </xf>
    <xf numFmtId="0" fontId="24" fillId="0" borderId="0" xfId="0" applyFont="1" applyAlignment="1">
      <alignment horizontal="left" vertical="center" wrapText="1"/>
    </xf>
    <xf numFmtId="0" fontId="28" fillId="0" borderId="1" xfId="0" applyFont="1" applyBorder="1" applyAlignment="1">
      <alignment horizontal="center" vertical="center" wrapText="1"/>
    </xf>
    <xf numFmtId="0" fontId="0" fillId="0" borderId="0" xfId="0" applyFill="1" applyBorder="1"/>
    <xf numFmtId="0" fontId="0" fillId="0" borderId="0" xfId="0" applyFill="1" applyBorder="1" applyAlignment="1">
      <alignment horizontal="center"/>
    </xf>
    <xf numFmtId="0" fontId="0" fillId="0" borderId="2" xfId="0" applyFill="1" applyBorder="1"/>
    <xf numFmtId="0" fontId="17" fillId="0" borderId="3" xfId="0" applyFont="1" applyBorder="1" applyAlignment="1">
      <alignment vertical="center" wrapText="1"/>
    </xf>
    <xf numFmtId="0" fontId="0" fillId="0" borderId="0" xfId="0" applyFill="1" applyAlignment="1"/>
    <xf numFmtId="0" fontId="0" fillId="0" borderId="4" xfId="0" applyFill="1" applyBorder="1" applyAlignment="1">
      <alignment vertical="center" wrapText="1"/>
    </xf>
    <xf numFmtId="0" fontId="0" fillId="0" borderId="0" xfId="0" applyFill="1" applyAlignment="1">
      <alignment vertical="center" wrapText="1"/>
    </xf>
    <xf numFmtId="0" fontId="0" fillId="0" borderId="5" xfId="0" applyFill="1" applyBorder="1" applyAlignment="1">
      <alignment vertical="center" wrapText="1"/>
    </xf>
    <xf numFmtId="0" fontId="0" fillId="0" borderId="5" xfId="0" applyFill="1" applyBorder="1"/>
    <xf numFmtId="0" fontId="0" fillId="0" borderId="4" xfId="0" applyFill="1" applyBorder="1" applyAlignment="1">
      <alignment vertical="center"/>
    </xf>
    <xf numFmtId="0" fontId="0" fillId="0" borderId="2" xfId="0" applyFill="1" applyBorder="1" applyAlignment="1">
      <alignment vertical="center"/>
    </xf>
    <xf numFmtId="0" fontId="8" fillId="0" borderId="0" xfId="0" applyFont="1" applyFill="1" applyBorder="1" applyAlignment="1">
      <alignment horizontal="right" vertical="center"/>
    </xf>
    <xf numFmtId="0" fontId="8" fillId="0" borderId="0" xfId="0" applyFont="1" applyFill="1" applyBorder="1" applyAlignment="1">
      <alignment horizontal="right" vertical="center" wrapText="1"/>
    </xf>
    <xf numFmtId="49" fontId="0" fillId="0" borderId="2" xfId="0" applyNumberFormat="1" applyFill="1" applyBorder="1" applyAlignment="1">
      <alignment horizontal="left" vertical="center"/>
    </xf>
    <xf numFmtId="0" fontId="0" fillId="0" borderId="6" xfId="0" applyFill="1" applyBorder="1"/>
    <xf numFmtId="0" fontId="0" fillId="0" borderId="4" xfId="0" applyFill="1" applyBorder="1"/>
    <xf numFmtId="0" fontId="0" fillId="0" borderId="7" xfId="0" applyFill="1" applyBorder="1"/>
    <xf numFmtId="0" fontId="2" fillId="0" borderId="0" xfId="0" applyFont="1" applyFill="1" applyBorder="1" applyAlignment="1">
      <alignment vertical="top" wrapText="1"/>
    </xf>
    <xf numFmtId="0" fontId="8" fillId="0" borderId="0" xfId="0" applyFont="1" applyFill="1" applyBorder="1" applyAlignment="1">
      <alignment vertical="center" wrapText="1"/>
    </xf>
    <xf numFmtId="0" fontId="8" fillId="0" borderId="7" xfId="0" applyFont="1" applyFill="1" applyBorder="1" applyAlignment="1">
      <alignment vertical="center" wrapText="1"/>
    </xf>
    <xf numFmtId="0" fontId="0" fillId="0" borderId="0" xfId="0" applyFill="1" applyBorder="1" applyAlignment="1">
      <alignment horizontal="center" vertical="top"/>
    </xf>
    <xf numFmtId="0" fontId="3" fillId="0" borderId="9" xfId="0" applyFont="1" applyBorder="1" applyAlignment="1">
      <alignment horizontal="left" vertical="top" wrapText="1"/>
    </xf>
    <xf numFmtId="0" fontId="10" fillId="0" borderId="0" xfId="0" applyFont="1" applyFill="1" applyAlignment="1">
      <alignment horizontal="right"/>
    </xf>
    <xf numFmtId="0" fontId="10" fillId="0" borderId="0" xfId="0" applyFont="1" applyFill="1"/>
    <xf numFmtId="0" fontId="3" fillId="0" borderId="0" xfId="0" applyFont="1" applyAlignment="1" applyProtection="1">
      <alignment horizontal="left" vertical="center" wrapText="1"/>
      <protection locked="0"/>
    </xf>
    <xf numFmtId="0" fontId="0" fillId="0" borderId="1" xfId="0" applyBorder="1" applyProtection="1">
      <protection locked="0"/>
    </xf>
    <xf numFmtId="0" fontId="0" fillId="0" borderId="0" xfId="0" applyFill="1" applyProtection="1"/>
    <xf numFmtId="0" fontId="3" fillId="0" borderId="0" xfId="0" applyFont="1" applyFill="1" applyProtection="1"/>
    <xf numFmtId="0" fontId="10" fillId="0" borderId="0" xfId="0" applyFont="1" applyProtection="1"/>
    <xf numFmtId="0" fontId="0" fillId="0" borderId="0" xfId="0" applyProtection="1"/>
    <xf numFmtId="0" fontId="20" fillId="0" borderId="10" xfId="0" applyFont="1" applyBorder="1" applyAlignment="1" applyProtection="1">
      <alignment vertical="center" wrapText="1"/>
    </xf>
    <xf numFmtId="0" fontId="4" fillId="0" borderId="6" xfId="0" applyFont="1" applyBorder="1" applyAlignment="1" applyProtection="1">
      <alignment vertical="center"/>
    </xf>
    <xf numFmtId="0" fontId="6" fillId="0" borderId="1" xfId="0" applyFont="1" applyBorder="1" applyAlignment="1">
      <alignment horizontal="left" vertical="top" wrapText="1"/>
    </xf>
    <xf numFmtId="0" fontId="6" fillId="0" borderId="10" xfId="0" applyFont="1" applyBorder="1" applyAlignment="1">
      <alignment horizontal="left" vertical="top" wrapText="1"/>
    </xf>
    <xf numFmtId="0" fontId="0" fillId="0" borderId="0" xfId="0" applyAlignment="1" applyProtection="1">
      <alignment vertical="center"/>
    </xf>
    <xf numFmtId="0" fontId="8" fillId="0" borderId="0" xfId="0" applyFont="1" applyFill="1" applyBorder="1" applyAlignment="1" applyProtection="1">
      <alignment horizontal="left" vertical="top" wrapText="1"/>
    </xf>
    <xf numFmtId="0" fontId="0" fillId="0" borderId="0" xfId="0" applyFill="1" applyAlignment="1" applyProtection="1">
      <alignment vertical="center"/>
    </xf>
    <xf numFmtId="0" fontId="3" fillId="0" borderId="2" xfId="0" applyFont="1" applyBorder="1" applyProtection="1"/>
    <xf numFmtId="0" fontId="3" fillId="0" borderId="0" xfId="0" applyFont="1" applyFill="1" applyBorder="1" applyAlignment="1" applyProtection="1">
      <alignment vertical="center"/>
    </xf>
    <xf numFmtId="0" fontId="0" fillId="0" borderId="2" xfId="0" applyFill="1" applyBorder="1" applyAlignment="1" applyProtection="1">
      <alignment vertical="center"/>
    </xf>
    <xf numFmtId="165" fontId="31" fillId="0" borderId="15" xfId="1" applyNumberFormat="1" applyFont="1" applyFill="1" applyBorder="1" applyAlignment="1" applyProtection="1">
      <alignment vertical="center"/>
      <protection locked="0"/>
    </xf>
    <xf numFmtId="49" fontId="18" fillId="0" borderId="2" xfId="0" applyNumberFormat="1" applyFont="1" applyFill="1" applyBorder="1" applyAlignment="1" applyProtection="1">
      <alignment vertical="center" wrapText="1"/>
    </xf>
    <xf numFmtId="0" fontId="0" fillId="0" borderId="0" xfId="0" applyFill="1" applyBorder="1" applyAlignment="1" applyProtection="1">
      <alignment horizontal="right" vertical="center"/>
    </xf>
    <xf numFmtId="0" fontId="0" fillId="0" borderId="1" xfId="0" applyFill="1" applyBorder="1" applyAlignment="1" applyProtection="1">
      <alignment horizontal="center" vertical="center"/>
      <protection locked="0"/>
    </xf>
    <xf numFmtId="0" fontId="0" fillId="0" borderId="16" xfId="0" applyFill="1" applyBorder="1" applyAlignment="1" applyProtection="1">
      <alignment vertical="center"/>
    </xf>
    <xf numFmtId="0" fontId="3" fillId="0" borderId="0" xfId="0" applyFont="1" applyFill="1" applyAlignment="1" applyProtection="1"/>
    <xf numFmtId="0" fontId="32" fillId="0" borderId="2" xfId="0" applyFont="1" applyFill="1" applyBorder="1" applyAlignment="1" applyProtection="1">
      <alignment horizontal="left" vertical="top" wrapText="1"/>
    </xf>
    <xf numFmtId="0" fontId="3"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0" fillId="0" borderId="1" xfId="0" applyBorder="1" applyAlignment="1">
      <alignment horizontal="right"/>
    </xf>
    <xf numFmtId="0" fontId="0" fillId="0" borderId="14" xfId="0" applyBorder="1" applyAlignment="1">
      <alignment horizontal="right"/>
    </xf>
    <xf numFmtId="0" fontId="0" fillId="0" borderId="16" xfId="0" applyBorder="1"/>
    <xf numFmtId="0" fontId="0" fillId="0" borderId="10" xfId="0" applyBorder="1"/>
    <xf numFmtId="0" fontId="0" fillId="0" borderId="17" xfId="0" applyBorder="1" applyProtection="1"/>
    <xf numFmtId="0" fontId="0" fillId="0" borderId="18" xfId="0" applyBorder="1"/>
    <xf numFmtId="0" fontId="0" fillId="0" borderId="1" xfId="0" applyBorder="1"/>
    <xf numFmtId="0" fontId="0" fillId="0" borderId="19" xfId="0" applyBorder="1"/>
    <xf numFmtId="0" fontId="3" fillId="0" borderId="20" xfId="0" applyFont="1" applyBorder="1" applyAlignment="1">
      <alignment horizontal="right" vertical="top" wrapText="1"/>
    </xf>
    <xf numFmtId="0" fontId="3" fillId="0" borderId="2" xfId="0" applyFont="1" applyBorder="1" applyAlignment="1">
      <alignment horizontal="right"/>
    </xf>
    <xf numFmtId="0" fontId="3" fillId="0" borderId="2" xfId="0" applyFont="1" applyFill="1" applyBorder="1" applyAlignment="1">
      <alignment horizontal="right"/>
    </xf>
    <xf numFmtId="0" fontId="3" fillId="0" borderId="2" xfId="0" applyFont="1" applyBorder="1" applyAlignment="1">
      <alignment horizontal="left" vertical="center"/>
    </xf>
    <xf numFmtId="0" fontId="3" fillId="0" borderId="2" xfId="0" applyFont="1" applyBorder="1" applyAlignment="1">
      <alignment horizontal="right" vertical="top" wrapText="1"/>
    </xf>
    <xf numFmtId="0" fontId="3" fillId="0" borderId="0" xfId="0" applyFont="1" applyBorder="1" applyAlignment="1">
      <alignment horizontal="left" vertical="center"/>
    </xf>
    <xf numFmtId="0" fontId="0" fillId="0" borderId="18" xfId="0" applyFill="1" applyBorder="1"/>
    <xf numFmtId="0" fontId="0" fillId="0" borderId="19" xfId="0" applyFill="1" applyBorder="1"/>
    <xf numFmtId="0" fontId="3" fillId="0" borderId="4" xfId="0" applyFont="1" applyBorder="1" applyAlignment="1">
      <alignment horizontal="right"/>
    </xf>
    <xf numFmtId="0" fontId="0" fillId="0" borderId="17" xfId="0" applyBorder="1"/>
    <xf numFmtId="0" fontId="0" fillId="0" borderId="14" xfId="0" applyBorder="1"/>
    <xf numFmtId="2" fontId="3" fillId="0" borderId="21" xfId="0" applyNumberFormat="1" applyFont="1" applyBorder="1" applyAlignment="1">
      <alignment horizontal="center" vertical="center"/>
    </xf>
    <xf numFmtId="1" fontId="27" fillId="0" borderId="22" xfId="0" applyNumberFormat="1" applyFont="1" applyBorder="1" applyAlignment="1">
      <alignment horizontal="center" vertical="center"/>
    </xf>
    <xf numFmtId="0" fontId="37" fillId="0" borderId="1" xfId="0" applyFont="1" applyBorder="1" applyAlignment="1" applyProtection="1">
      <alignment horizontal="center"/>
    </xf>
    <xf numFmtId="0" fontId="28" fillId="0" borderId="1" xfId="0" applyFont="1" applyBorder="1" applyAlignment="1" applyProtection="1">
      <alignment horizontal="center" vertical="center" wrapText="1"/>
    </xf>
    <xf numFmtId="0" fontId="15" fillId="0" borderId="1" xfId="0" applyFont="1" applyBorder="1" applyAlignment="1" applyProtection="1">
      <alignment horizontal="center" vertical="center"/>
    </xf>
    <xf numFmtId="2" fontId="3" fillId="0" borderId="21" xfId="0" applyNumberFormat="1" applyFont="1" applyBorder="1" applyAlignment="1" applyProtection="1">
      <alignment horizontal="center" vertical="center"/>
    </xf>
    <xf numFmtId="1" fontId="27" fillId="0" borderId="22" xfId="0" applyNumberFormat="1" applyFont="1" applyBorder="1" applyAlignment="1" applyProtection="1">
      <alignment horizontal="center" vertical="center"/>
    </xf>
    <xf numFmtId="0" fontId="12" fillId="0" borderId="0" xfId="0" applyFont="1" applyAlignment="1" applyProtection="1">
      <alignment vertical="center"/>
    </xf>
    <xf numFmtId="0" fontId="0" fillId="0" borderId="0" xfId="0" applyBorder="1" applyAlignment="1" applyProtection="1">
      <alignment vertical="center"/>
    </xf>
    <xf numFmtId="0" fontId="3" fillId="0" borderId="4" xfId="0" applyFont="1" applyBorder="1" applyAlignment="1" applyProtection="1">
      <alignment horizontal="right"/>
    </xf>
    <xf numFmtId="0" fontId="3" fillId="0" borderId="2" xfId="0" applyFont="1" applyBorder="1" applyAlignment="1" applyProtection="1">
      <alignment horizontal="right"/>
    </xf>
    <xf numFmtId="0" fontId="3" fillId="0" borderId="2" xfId="0" applyFont="1" applyFill="1" applyBorder="1" applyAlignment="1" applyProtection="1">
      <alignment horizontal="right"/>
    </xf>
    <xf numFmtId="0" fontId="3" fillId="0" borderId="20" xfId="0" applyFont="1" applyBorder="1" applyAlignment="1" applyProtection="1">
      <alignment horizontal="right" vertical="top" wrapText="1"/>
    </xf>
    <xf numFmtId="0" fontId="3" fillId="0" borderId="2" xfId="0" applyFont="1" applyBorder="1" applyAlignment="1" applyProtection="1">
      <alignment horizontal="right" vertical="top" wrapText="1"/>
    </xf>
    <xf numFmtId="0" fontId="0" fillId="0" borderId="0" xfId="0" applyBorder="1" applyProtection="1"/>
    <xf numFmtId="49" fontId="0" fillId="0" borderId="23" xfId="0" applyNumberFormat="1" applyBorder="1" applyAlignment="1" applyProtection="1">
      <alignment horizontal="center"/>
    </xf>
    <xf numFmtId="49" fontId="0" fillId="0" borderId="18" xfId="0" applyNumberFormat="1" applyBorder="1" applyAlignment="1" applyProtection="1">
      <alignment horizontal="center"/>
    </xf>
    <xf numFmtId="49" fontId="0" fillId="0" borderId="24" xfId="0" applyNumberFormat="1" applyBorder="1" applyAlignment="1" applyProtection="1">
      <alignment horizontal="center"/>
    </xf>
    <xf numFmtId="0" fontId="26" fillId="0" borderId="0" xfId="0" applyFont="1" applyProtection="1"/>
    <xf numFmtId="0" fontId="0" fillId="0" borderId="18" xfId="0" applyFill="1" applyBorder="1" applyProtection="1">
      <protection locked="0"/>
    </xf>
    <xf numFmtId="0" fontId="0" fillId="0" borderId="19" xfId="0" applyFill="1" applyBorder="1" applyProtection="1">
      <protection locked="0"/>
    </xf>
    <xf numFmtId="0" fontId="0" fillId="0" borderId="14" xfId="0" applyBorder="1" applyProtection="1">
      <protection locked="0"/>
    </xf>
    <xf numFmtId="0" fontId="0" fillId="0" borderId="25" xfId="0" applyFill="1" applyBorder="1" applyAlignment="1">
      <alignment horizontal="right" vertical="center" wrapText="1"/>
    </xf>
    <xf numFmtId="0" fontId="18" fillId="3" borderId="26" xfId="0" applyFont="1" applyFill="1" applyBorder="1" applyAlignment="1">
      <alignment horizontal="center" vertical="center" wrapText="1"/>
    </xf>
    <xf numFmtId="0" fontId="0" fillId="3" borderId="25" xfId="0" applyFill="1" applyBorder="1" applyAlignment="1">
      <alignment horizontal="right"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13" fillId="0" borderId="17" xfId="0" applyFont="1" applyBorder="1" applyAlignment="1">
      <alignment vertical="center"/>
    </xf>
    <xf numFmtId="0" fontId="0" fillId="0" borderId="17" xfId="0" applyBorder="1" applyAlignment="1">
      <alignment vertical="center"/>
    </xf>
    <xf numFmtId="0" fontId="13" fillId="0" borderId="0" xfId="0" applyFont="1" applyBorder="1" applyAlignment="1">
      <alignment vertical="center"/>
    </xf>
    <xf numFmtId="0" fontId="17" fillId="0" borderId="31" xfId="0" applyFont="1" applyBorder="1" applyAlignment="1">
      <alignment vertical="center" wrapText="1"/>
    </xf>
    <xf numFmtId="0" fontId="16" fillId="0" borderId="32" xfId="0" applyFont="1" applyBorder="1" applyAlignment="1">
      <alignment vertical="center" wrapText="1"/>
    </xf>
    <xf numFmtId="0" fontId="13" fillId="0" borderId="2" xfId="0" applyFont="1" applyBorder="1" applyAlignment="1">
      <alignment vertical="center"/>
    </xf>
    <xf numFmtId="0" fontId="0" fillId="0" borderId="7" xfId="0" applyBorder="1" applyAlignment="1">
      <alignment vertical="center"/>
    </xf>
    <xf numFmtId="0" fontId="17" fillId="0" borderId="33" xfId="0" applyFont="1" applyBorder="1" applyAlignment="1">
      <alignment vertical="center" wrapText="1"/>
    </xf>
    <xf numFmtId="0" fontId="16" fillId="0" borderId="34" xfId="0" applyFont="1" applyBorder="1" applyAlignment="1">
      <alignment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5" xfId="0" applyFont="1" applyBorder="1" applyAlignment="1">
      <alignment horizontal="center" vertical="center" wrapText="1"/>
    </xf>
    <xf numFmtId="0" fontId="17" fillId="0" borderId="17" xfId="0" applyFont="1" applyBorder="1" applyAlignment="1">
      <alignment vertical="center" wrapText="1"/>
    </xf>
    <xf numFmtId="0" fontId="16" fillId="0" borderId="17" xfId="0" applyFont="1" applyBorder="1" applyAlignment="1">
      <alignment vertical="center" wrapText="1"/>
    </xf>
    <xf numFmtId="0" fontId="0" fillId="0" borderId="0" xfId="0" applyBorder="1" applyProtection="1">
      <protection locked="0"/>
    </xf>
    <xf numFmtId="0" fontId="32" fillId="0" borderId="37" xfId="0" applyFont="1" applyBorder="1" applyAlignment="1">
      <alignment vertical="center" wrapText="1"/>
    </xf>
    <xf numFmtId="0" fontId="17" fillId="0" borderId="18" xfId="0" applyFont="1" applyBorder="1" applyAlignment="1">
      <alignment vertical="center" wrapText="1"/>
    </xf>
    <xf numFmtId="0" fontId="13" fillId="0" borderId="38"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10" xfId="0" applyBorder="1" applyAlignment="1">
      <alignment vertical="center" wrapText="1"/>
    </xf>
    <xf numFmtId="0" fontId="0" fillId="0" borderId="39" xfId="0" applyBorder="1" applyAlignment="1">
      <alignment vertical="center" wrapText="1"/>
    </xf>
    <xf numFmtId="0" fontId="0" fillId="3" borderId="40" xfId="0" applyFill="1" applyBorder="1" applyAlignment="1" applyProtection="1">
      <alignment horizontal="center" vertical="center"/>
      <protection locked="0"/>
    </xf>
    <xf numFmtId="0" fontId="0" fillId="0" borderId="41" xfId="0" applyBorder="1" applyAlignment="1">
      <alignment vertical="center" wrapText="1"/>
    </xf>
    <xf numFmtId="0" fontId="0" fillId="3" borderId="15" xfId="0" applyFill="1" applyBorder="1" applyAlignment="1" applyProtection="1">
      <alignment horizontal="center" vertical="center"/>
      <protection locked="0"/>
    </xf>
    <xf numFmtId="0" fontId="43" fillId="0" borderId="0" xfId="0" applyFont="1" applyAlignment="1" applyProtection="1">
      <alignment vertical="center"/>
    </xf>
    <xf numFmtId="0" fontId="8" fillId="0" borderId="0" xfId="0" applyFont="1" applyAlignment="1" applyProtection="1">
      <alignment vertical="center"/>
    </xf>
    <xf numFmtId="0" fontId="44" fillId="0" borderId="0" xfId="0" applyFont="1" applyAlignment="1" applyProtection="1">
      <alignment vertical="center" wrapText="1"/>
    </xf>
    <xf numFmtId="0" fontId="44" fillId="0" borderId="0" xfId="0" applyFont="1" applyAlignment="1" applyProtection="1">
      <alignment vertical="center"/>
    </xf>
    <xf numFmtId="0" fontId="43" fillId="0" borderId="0" xfId="0" applyFont="1" applyAlignment="1" applyProtection="1">
      <alignment vertical="center" wrapText="1"/>
    </xf>
    <xf numFmtId="0" fontId="3" fillId="0" borderId="0" xfId="0" applyFont="1"/>
    <xf numFmtId="0" fontId="6" fillId="0" borderId="0" xfId="0" applyFont="1"/>
    <xf numFmtId="0" fontId="43" fillId="0" borderId="0" xfId="0" applyFont="1"/>
    <xf numFmtId="0" fontId="43" fillId="0" borderId="0" xfId="0" applyFont="1" applyAlignment="1"/>
    <xf numFmtId="0" fontId="46" fillId="0" borderId="0" xfId="0" applyFont="1" applyAlignment="1" applyProtection="1">
      <alignment vertical="center"/>
    </xf>
    <xf numFmtId="0" fontId="27" fillId="0" borderId="0" xfId="0" applyFont="1" applyAlignment="1">
      <alignment horizontal="center"/>
    </xf>
    <xf numFmtId="0" fontId="27" fillId="0" borderId="0" xfId="0" applyFont="1"/>
    <xf numFmtId="0" fontId="6" fillId="0" borderId="11" xfId="0" applyFont="1" applyBorder="1" applyAlignment="1" applyProtection="1">
      <alignment vertical="center" wrapText="1"/>
    </xf>
    <xf numFmtId="169" fontId="4" fillId="0" borderId="11" xfId="0" applyNumberFormat="1" applyFont="1" applyBorder="1" applyAlignment="1" applyProtection="1">
      <alignment vertical="center"/>
      <protection locked="0"/>
    </xf>
    <xf numFmtId="0" fontId="2" fillId="0" borderId="0" xfId="0" applyFont="1" applyAlignment="1" applyProtection="1">
      <alignment vertical="center" wrapText="1"/>
    </xf>
    <xf numFmtId="0" fontId="3" fillId="0" borderId="0" xfId="0" applyFont="1" applyAlignment="1" applyProtection="1">
      <alignment horizontal="left" vertical="center" wrapText="1"/>
    </xf>
    <xf numFmtId="0" fontId="31" fillId="0" borderId="0" xfId="0" applyFont="1"/>
    <xf numFmtId="0" fontId="3" fillId="0" borderId="0" xfId="0" applyFont="1" applyAlignment="1" applyProtection="1">
      <alignment vertical="center"/>
    </xf>
    <xf numFmtId="0" fontId="3" fillId="0" borderId="0" xfId="0" applyFont="1" applyFill="1" applyAlignment="1" applyProtection="1">
      <alignment vertical="center"/>
    </xf>
    <xf numFmtId="0" fontId="0" fillId="0" borderId="42" xfId="0"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wrapText="1"/>
    </xf>
    <xf numFmtId="0" fontId="50" fillId="0" borderId="0" xfId="0" applyFont="1" applyAlignment="1" applyProtection="1">
      <alignment vertical="center"/>
    </xf>
    <xf numFmtId="0" fontId="43" fillId="0" borderId="0" xfId="0" applyFont="1" applyProtection="1"/>
    <xf numFmtId="0" fontId="43" fillId="0" borderId="18" xfId="0" applyFont="1" applyFill="1" applyBorder="1" applyAlignment="1" applyProtection="1">
      <alignment vertical="center"/>
    </xf>
    <xf numFmtId="0" fontId="43" fillId="0" borderId="43" xfId="0" applyFont="1" applyFill="1" applyBorder="1" applyAlignment="1" applyProtection="1">
      <alignment vertical="center"/>
    </xf>
    <xf numFmtId="0" fontId="43" fillId="0" borderId="24" xfId="0" applyFont="1" applyFill="1" applyBorder="1" applyAlignment="1" applyProtection="1">
      <alignment vertical="center"/>
    </xf>
    <xf numFmtId="0" fontId="3" fillId="0" borderId="21" xfId="0" applyFont="1" applyBorder="1" applyAlignment="1" applyProtection="1">
      <alignment horizontal="center" vertical="center"/>
    </xf>
    <xf numFmtId="0" fontId="43" fillId="0" borderId="26" xfId="0" applyFont="1" applyBorder="1" applyAlignment="1" applyProtection="1">
      <alignment horizontal="center" vertical="center" wrapText="1"/>
    </xf>
    <xf numFmtId="0" fontId="8" fillId="0" borderId="0" xfId="0" applyFont="1" applyProtection="1"/>
    <xf numFmtId="0" fontId="3" fillId="3" borderId="12"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0" xfId="0" applyAlignment="1">
      <alignment horizontal="right"/>
    </xf>
    <xf numFmtId="49" fontId="3" fillId="0" borderId="0" xfId="0" applyNumberFormat="1" applyFont="1" applyFill="1" applyBorder="1" applyAlignment="1">
      <alignment horizontal="left"/>
    </xf>
    <xf numFmtId="0" fontId="0" fillId="0" borderId="0" xfId="0" applyFill="1" applyAlignment="1">
      <alignment horizontal="right"/>
    </xf>
    <xf numFmtId="0" fontId="18" fillId="0" borderId="48" xfId="0" applyFont="1" applyBorder="1" applyAlignment="1" applyProtection="1">
      <alignment horizontal="center" vertical="center"/>
    </xf>
    <xf numFmtId="0" fontId="18" fillId="0" borderId="48" xfId="0" applyFont="1" applyBorder="1" applyAlignment="1" applyProtection="1">
      <alignment horizontal="center" vertical="center" wrapText="1"/>
    </xf>
    <xf numFmtId="0" fontId="3" fillId="0" borderId="0" xfId="0" applyFont="1" applyAlignment="1" applyProtection="1">
      <alignment vertical="center" wrapText="1"/>
    </xf>
    <xf numFmtId="0" fontId="53" fillId="0" borderId="0" xfId="0" applyFont="1" applyAlignment="1">
      <alignment horizontal="center" vertical="top" wrapText="1"/>
    </xf>
    <xf numFmtId="0" fontId="53" fillId="0" borderId="0" xfId="0" applyFont="1" applyAlignment="1">
      <alignment horizontal="center"/>
    </xf>
    <xf numFmtId="0" fontId="43" fillId="0" borderId="19" xfId="0" applyFont="1" applyFill="1" applyBorder="1" applyAlignment="1" applyProtection="1">
      <alignment vertical="center"/>
    </xf>
    <xf numFmtId="0" fontId="43" fillId="0" borderId="49" xfId="0" applyFont="1" applyFill="1" applyBorder="1" applyAlignment="1" applyProtection="1">
      <alignment vertical="center"/>
    </xf>
    <xf numFmtId="0" fontId="44" fillId="0" borderId="0" xfId="0" applyFont="1" applyFill="1" applyBorder="1" applyAlignment="1" applyProtection="1">
      <alignment horizontal="center" vertical="center"/>
    </xf>
    <xf numFmtId="0" fontId="43" fillId="0" borderId="0" xfId="0" applyFont="1" applyFill="1" applyBorder="1" applyAlignment="1" applyProtection="1">
      <alignment vertical="center"/>
    </xf>
    <xf numFmtId="0" fontId="8" fillId="0" borderId="0" xfId="0" applyFont="1" applyFill="1" applyBorder="1" applyAlignment="1" applyProtection="1">
      <alignment horizontal="center" vertical="center"/>
    </xf>
    <xf numFmtId="0" fontId="43" fillId="0" borderId="0" xfId="0" applyFont="1" applyFill="1" applyBorder="1" applyProtection="1"/>
    <xf numFmtId="0" fontId="46" fillId="0" borderId="0" xfId="0" applyFont="1" applyFill="1" applyBorder="1" applyAlignment="1" applyProtection="1">
      <alignment horizontal="right" vertical="center"/>
    </xf>
    <xf numFmtId="0" fontId="3" fillId="0" borderId="2" xfId="0" applyFont="1" applyFill="1" applyBorder="1" applyAlignment="1" applyProtection="1">
      <alignment horizontal="center" vertical="center"/>
    </xf>
    <xf numFmtId="0" fontId="8" fillId="0" borderId="0" xfId="0" applyFont="1" applyAlignment="1" applyProtection="1">
      <alignment horizontal="center" vertical="center"/>
    </xf>
    <xf numFmtId="0" fontId="43" fillId="0" borderId="0" xfId="0" applyFont="1" applyAlignment="1" applyProtection="1">
      <alignment horizontal="left" vertical="center" wrapText="1"/>
    </xf>
    <xf numFmtId="0" fontId="44" fillId="0" borderId="0" xfId="0" applyFont="1" applyAlignment="1">
      <alignment horizontal="left" indent="15"/>
    </xf>
    <xf numFmtId="0" fontId="23" fillId="0" borderId="0" xfId="0" applyFont="1" applyAlignment="1" applyProtection="1">
      <alignment vertical="center"/>
    </xf>
    <xf numFmtId="0" fontId="55" fillId="0" borderId="0" xfId="0" applyFont="1" applyAlignment="1" applyProtection="1">
      <alignment vertical="center"/>
    </xf>
    <xf numFmtId="0" fontId="18" fillId="0" borderId="54" xfId="0" applyFont="1" applyBorder="1" applyAlignment="1" applyProtection="1">
      <alignment horizontal="center" vertical="center" wrapText="1"/>
    </xf>
    <xf numFmtId="0" fontId="43" fillId="5" borderId="19" xfId="0" applyFont="1" applyFill="1" applyBorder="1" applyAlignment="1" applyProtection="1">
      <alignment vertical="center"/>
    </xf>
    <xf numFmtId="0" fontId="3" fillId="4" borderId="1" xfId="0" applyFont="1" applyFill="1" applyBorder="1" applyAlignment="1" applyProtection="1">
      <alignment horizontal="left" vertical="center"/>
      <protection locked="0"/>
    </xf>
    <xf numFmtId="0" fontId="7" fillId="4" borderId="56" xfId="0" applyFont="1" applyFill="1" applyBorder="1" applyAlignment="1" applyProtection="1">
      <alignment horizontal="center" vertical="center" wrapText="1"/>
      <protection locked="0"/>
    </xf>
    <xf numFmtId="167" fontId="10" fillId="0" borderId="0" xfId="0" applyNumberFormat="1" applyFont="1" applyAlignment="1">
      <alignment horizontal="right" vertical="center"/>
    </xf>
    <xf numFmtId="0" fontId="15" fillId="0" borderId="5" xfId="0" applyFont="1" applyBorder="1" applyAlignment="1">
      <alignment horizontal="center" vertical="center" wrapText="1"/>
    </xf>
    <xf numFmtId="0" fontId="37" fillId="0" borderId="1" xfId="0" applyFont="1" applyBorder="1" applyAlignment="1">
      <alignment horizontal="center"/>
    </xf>
    <xf numFmtId="0" fontId="20" fillId="0" borderId="0" xfId="0" applyFont="1" applyAlignment="1">
      <alignment horizontal="center" vertical="center"/>
    </xf>
    <xf numFmtId="0" fontId="34" fillId="0" borderId="0" xfId="0" applyFont="1"/>
    <xf numFmtId="0" fontId="34" fillId="0" borderId="6" xfId="0" applyFont="1" applyFill="1" applyBorder="1" applyAlignment="1">
      <alignment horizontal="left" vertical="top" wrapText="1"/>
    </xf>
    <xf numFmtId="0" fontId="34" fillId="0" borderId="61" xfId="0" applyFont="1" applyFill="1" applyBorder="1" applyAlignment="1">
      <alignment vertical="top" wrapText="1"/>
    </xf>
    <xf numFmtId="0" fontId="34" fillId="0" borderId="0" xfId="0" applyFont="1" applyFill="1"/>
    <xf numFmtId="0" fontId="34" fillId="0" borderId="14" xfId="0" applyFont="1" applyFill="1" applyBorder="1" applyAlignment="1">
      <alignment horizontal="left" vertical="top" wrapText="1"/>
    </xf>
    <xf numFmtId="0" fontId="34" fillId="0" borderId="4" xfId="0" applyFont="1" applyBorder="1" applyAlignment="1">
      <alignment horizontal="left" vertical="top" wrapText="1"/>
    </xf>
    <xf numFmtId="0" fontId="34" fillId="0" borderId="62" xfId="0" applyFont="1" applyBorder="1" applyAlignment="1">
      <alignment vertical="top" wrapText="1"/>
    </xf>
    <xf numFmtId="0" fontId="34" fillId="0" borderId="63" xfId="0" applyFont="1" applyBorder="1" applyAlignment="1">
      <alignment vertical="top" wrapText="1"/>
    </xf>
    <xf numFmtId="0" fontId="34" fillId="0" borderId="64" xfId="0" applyFont="1" applyBorder="1" applyAlignment="1">
      <alignment horizontal="left" vertical="top" wrapText="1"/>
    </xf>
    <xf numFmtId="0" fontId="34" fillId="0" borderId="65" xfId="0" applyFont="1" applyBorder="1" applyAlignment="1">
      <alignment horizontal="left" vertical="top" wrapText="1"/>
    </xf>
    <xf numFmtId="0" fontId="34" fillId="0" borderId="65" xfId="0" applyFont="1" applyBorder="1" applyAlignment="1">
      <alignment vertical="top" wrapText="1"/>
    </xf>
    <xf numFmtId="0" fontId="34" fillId="0" borderId="64" xfId="0" applyFont="1" applyBorder="1" applyAlignment="1">
      <alignment vertical="top" wrapText="1"/>
    </xf>
    <xf numFmtId="0" fontId="34" fillId="0" borderId="0" xfId="0" applyFont="1" applyFill="1" applyBorder="1"/>
    <xf numFmtId="0" fontId="34" fillId="0" borderId="66" xfId="0" applyFont="1" applyBorder="1" applyAlignment="1">
      <alignment vertical="top" wrapText="1"/>
    </xf>
    <xf numFmtId="0" fontId="34" fillId="0" borderId="14" xfId="0" applyFont="1" applyBorder="1" applyAlignment="1">
      <alignment horizontal="left" vertical="top" wrapText="1"/>
    </xf>
    <xf numFmtId="0" fontId="34" fillId="0" borderId="5" xfId="0" applyFont="1" applyBorder="1" applyAlignment="1">
      <alignment vertical="top" wrapText="1"/>
    </xf>
    <xf numFmtId="0" fontId="34" fillId="0" borderId="14" xfId="0" applyFont="1" applyBorder="1" applyAlignment="1">
      <alignment horizontal="left" vertical="top"/>
    </xf>
    <xf numFmtId="0" fontId="34" fillId="0" borderId="0" xfId="0" applyFont="1" applyAlignment="1">
      <alignment vertical="top"/>
    </xf>
    <xf numFmtId="0" fontId="34" fillId="0" borderId="0" xfId="0" applyFont="1" applyAlignment="1">
      <alignment vertical="center"/>
    </xf>
    <xf numFmtId="0" fontId="34" fillId="0" borderId="0" xfId="0" applyFont="1" applyAlignment="1">
      <alignment wrapText="1"/>
    </xf>
    <xf numFmtId="2" fontId="3" fillId="0" borderId="38" xfId="0" applyNumberFormat="1" applyFont="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34" fillId="0" borderId="61" xfId="0" applyFont="1" applyBorder="1" applyAlignment="1">
      <alignment vertical="top" wrapText="1"/>
    </xf>
    <xf numFmtId="0" fontId="34" fillId="0" borderId="0" xfId="0" applyFont="1" applyAlignment="1">
      <alignment horizontal="right"/>
    </xf>
    <xf numFmtId="0" fontId="34" fillId="4" borderId="1" xfId="0" applyFont="1" applyFill="1" applyBorder="1" applyAlignment="1">
      <alignment horizontal="center" vertical="center" wrapText="1"/>
    </xf>
    <xf numFmtId="0" fontId="34" fillId="4" borderId="11"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8" xfId="0" applyFont="1" applyFill="1" applyBorder="1" applyAlignment="1">
      <alignment horizontal="center" vertical="center" wrapText="1"/>
    </xf>
    <xf numFmtId="0" fontId="55" fillId="4" borderId="11" xfId="0" applyFont="1" applyFill="1" applyBorder="1" applyAlignment="1">
      <alignment horizontal="center" vertical="center" wrapText="1"/>
    </xf>
    <xf numFmtId="0" fontId="34" fillId="4" borderId="47" xfId="0" applyFont="1" applyFill="1" applyBorder="1" applyAlignment="1">
      <alignment horizontal="center" vertical="center" wrapText="1"/>
    </xf>
    <xf numFmtId="0" fontId="34" fillId="4" borderId="22"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4" borderId="14"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4" fillId="4" borderId="14" xfId="0" applyFont="1" applyFill="1" applyBorder="1" applyAlignment="1">
      <alignment horizontal="center" vertical="center"/>
    </xf>
    <xf numFmtId="0" fontId="34" fillId="4" borderId="1" xfId="0" applyFont="1" applyFill="1" applyBorder="1" applyAlignment="1">
      <alignment horizontal="center" vertical="center"/>
    </xf>
    <xf numFmtId="0" fontId="5" fillId="0" borderId="0" xfId="0" applyFont="1" applyAlignment="1">
      <alignment horizontal="right"/>
    </xf>
    <xf numFmtId="0" fontId="0" fillId="0" borderId="0" xfId="0" applyBorder="1" applyAlignment="1" applyProtection="1">
      <alignment horizontal="center" vertical="center"/>
    </xf>
    <xf numFmtId="0" fontId="34" fillId="4" borderId="4" xfId="0" applyFont="1" applyFill="1" applyBorder="1" applyAlignment="1">
      <alignment horizontal="left" vertical="top" wrapText="1"/>
    </xf>
    <xf numFmtId="0" fontId="34" fillId="4" borderId="25" xfId="0" applyFont="1" applyFill="1" applyBorder="1" applyAlignment="1">
      <alignment horizontal="left" vertical="top" wrapText="1"/>
    </xf>
    <xf numFmtId="0" fontId="34" fillId="4" borderId="47" xfId="0" applyFont="1" applyFill="1" applyBorder="1" applyAlignment="1">
      <alignment horizontal="left" vertical="top" wrapText="1"/>
    </xf>
    <xf numFmtId="0" fontId="20" fillId="0" borderId="0" xfId="0" applyFont="1" applyAlignment="1">
      <alignment horizontal="center"/>
    </xf>
    <xf numFmtId="0" fontId="8" fillId="8" borderId="44" xfId="0" applyFont="1" applyFill="1" applyBorder="1" applyAlignment="1" applyProtection="1">
      <alignment horizontal="center" vertical="center"/>
      <protection locked="0"/>
    </xf>
    <xf numFmtId="0" fontId="8" fillId="8" borderId="23" xfId="0" applyFont="1" applyFill="1" applyBorder="1" applyAlignment="1" applyProtection="1">
      <alignment horizontal="center" vertical="center"/>
      <protection locked="0"/>
    </xf>
    <xf numFmtId="0" fontId="8" fillId="8" borderId="40" xfId="0" applyFont="1" applyFill="1" applyBorder="1" applyAlignment="1" applyProtection="1">
      <alignment horizontal="center" vertical="center"/>
      <protection locked="0"/>
    </xf>
    <xf numFmtId="0" fontId="8" fillId="8" borderId="43" xfId="0" applyFont="1" applyFill="1" applyBorder="1" applyAlignment="1" applyProtection="1">
      <alignment horizontal="center" vertical="center"/>
      <protection locked="0"/>
    </xf>
    <xf numFmtId="0" fontId="8" fillId="8" borderId="24" xfId="0" applyFont="1" applyFill="1" applyBorder="1" applyAlignment="1" applyProtection="1">
      <alignment horizontal="center" vertical="center"/>
      <protection locked="0"/>
    </xf>
    <xf numFmtId="0" fontId="8" fillId="8" borderId="46" xfId="0" applyFont="1" applyFill="1" applyBorder="1" applyAlignment="1" applyProtection="1">
      <alignment horizontal="center" vertical="center"/>
      <protection locked="0"/>
    </xf>
    <xf numFmtId="0" fontId="8" fillId="8" borderId="23" xfId="0" applyFont="1" applyFill="1" applyBorder="1" applyAlignment="1" applyProtection="1">
      <alignment horizontal="center" vertical="center" wrapText="1"/>
      <protection locked="0"/>
    </xf>
    <xf numFmtId="0" fontId="8" fillId="8" borderId="58" xfId="0" applyFont="1" applyFill="1" applyBorder="1" applyAlignment="1" applyProtection="1">
      <alignment horizontal="center" vertical="center"/>
      <protection locked="0"/>
    </xf>
    <xf numFmtId="0" fontId="8" fillId="8" borderId="70" xfId="0" applyFont="1" applyFill="1" applyBorder="1" applyAlignment="1" applyProtection="1">
      <alignment horizontal="center" vertical="center" wrapText="1"/>
      <protection locked="0"/>
    </xf>
    <xf numFmtId="0" fontId="8" fillId="8" borderId="33" xfId="0" applyFont="1" applyFill="1" applyBorder="1" applyAlignment="1" applyProtection="1">
      <alignment horizontal="center" vertical="center"/>
      <protection locked="0"/>
    </xf>
    <xf numFmtId="0" fontId="8" fillId="9" borderId="71" xfId="0" applyFont="1" applyFill="1" applyBorder="1" applyAlignment="1" applyProtection="1">
      <alignment horizontal="center" vertical="center" wrapText="1"/>
      <protection locked="0"/>
    </xf>
    <xf numFmtId="0" fontId="8" fillId="9" borderId="23" xfId="0" applyFont="1" applyFill="1" applyBorder="1" applyAlignment="1" applyProtection="1">
      <alignment horizontal="center" vertical="center"/>
      <protection locked="0"/>
    </xf>
    <xf numFmtId="0" fontId="8" fillId="9" borderId="18" xfId="0" applyFont="1" applyFill="1" applyBorder="1" applyAlignment="1" applyProtection="1">
      <alignment horizontal="center" vertical="center"/>
      <protection locked="0"/>
    </xf>
    <xf numFmtId="0" fontId="8" fillId="9" borderId="58" xfId="0" applyFont="1" applyFill="1" applyBorder="1" applyAlignment="1" applyProtection="1">
      <alignment horizontal="center" vertical="center"/>
      <protection locked="0"/>
    </xf>
    <xf numFmtId="0" fontId="8" fillId="9" borderId="40" xfId="0" applyFont="1" applyFill="1" applyBorder="1" applyAlignment="1" applyProtection="1">
      <alignment horizontal="center" vertical="center"/>
      <protection locked="0"/>
    </xf>
    <xf numFmtId="0" fontId="8" fillId="9" borderId="0" xfId="0" applyFont="1" applyFill="1" applyBorder="1" applyAlignment="1" applyProtection="1">
      <alignment horizontal="center" vertical="center"/>
    </xf>
    <xf numFmtId="0" fontId="8" fillId="9" borderId="44" xfId="0" applyFont="1" applyFill="1" applyBorder="1" applyAlignment="1" applyProtection="1">
      <alignment horizontal="center" vertical="center"/>
      <protection locked="0"/>
    </xf>
    <xf numFmtId="0" fontId="8" fillId="9" borderId="72" xfId="0" applyFont="1" applyFill="1" applyBorder="1" applyAlignment="1" applyProtection="1">
      <alignment horizontal="center" vertical="center" wrapText="1"/>
      <protection locked="0"/>
    </xf>
    <xf numFmtId="0" fontId="8" fillId="9" borderId="73" xfId="0" applyFont="1" applyFill="1" applyBorder="1" applyAlignment="1" applyProtection="1">
      <alignment horizontal="center" vertical="center"/>
      <protection locked="0"/>
    </xf>
    <xf numFmtId="0" fontId="8" fillId="9" borderId="19" xfId="0" applyFont="1" applyFill="1" applyBorder="1" applyAlignment="1" applyProtection="1">
      <alignment horizontal="center" vertical="center"/>
      <protection locked="0"/>
    </xf>
    <xf numFmtId="0" fontId="8" fillId="9" borderId="74" xfId="0" applyFont="1" applyFill="1" applyBorder="1" applyAlignment="1" applyProtection="1">
      <alignment horizontal="center" vertical="center"/>
      <protection locked="0"/>
    </xf>
    <xf numFmtId="0" fontId="8" fillId="9" borderId="75" xfId="0" applyFont="1" applyFill="1" applyBorder="1" applyAlignment="1" applyProtection="1">
      <alignment horizontal="center" vertical="center"/>
      <protection locked="0"/>
    </xf>
    <xf numFmtId="0" fontId="8" fillId="9" borderId="60" xfId="0" applyFont="1" applyFill="1" applyBorder="1" applyAlignment="1" applyProtection="1">
      <alignment horizontal="center" vertical="center"/>
      <protection locked="0"/>
    </xf>
    <xf numFmtId="0" fontId="8" fillId="9" borderId="55" xfId="0" applyFont="1" applyFill="1" applyBorder="1" applyAlignment="1" applyProtection="1">
      <alignment horizontal="center" vertical="center"/>
      <protection locked="0"/>
    </xf>
    <xf numFmtId="0" fontId="8" fillId="9" borderId="59" xfId="0" applyFont="1" applyFill="1" applyBorder="1" applyAlignment="1" applyProtection="1">
      <alignment horizontal="center" vertical="center"/>
      <protection locked="0"/>
    </xf>
    <xf numFmtId="0" fontId="8" fillId="9" borderId="18" xfId="0" applyFont="1" applyFill="1" applyBorder="1" applyAlignment="1" applyProtection="1">
      <alignment horizontal="center" vertical="center" wrapText="1"/>
      <protection locked="0"/>
    </xf>
    <xf numFmtId="0" fontId="8" fillId="9" borderId="31" xfId="0" applyFont="1" applyFill="1" applyBorder="1" applyAlignment="1" applyProtection="1">
      <alignment horizontal="center" vertical="center"/>
      <protection locked="0"/>
    </xf>
    <xf numFmtId="0" fontId="8" fillId="9" borderId="15" xfId="0" applyFont="1" applyFill="1" applyBorder="1" applyAlignment="1" applyProtection="1">
      <alignment horizontal="center" vertical="center"/>
      <protection locked="0"/>
    </xf>
    <xf numFmtId="0" fontId="8" fillId="9" borderId="36" xfId="0" applyFont="1" applyFill="1" applyBorder="1" applyAlignment="1" applyProtection="1">
      <alignment horizontal="center" vertical="center"/>
      <protection locked="0"/>
    </xf>
    <xf numFmtId="0" fontId="8" fillId="9" borderId="24" xfId="0" applyFont="1" applyFill="1" applyBorder="1" applyAlignment="1" applyProtection="1">
      <alignment horizontal="center" vertical="center" wrapText="1"/>
      <protection locked="0"/>
    </xf>
    <xf numFmtId="0" fontId="8" fillId="9" borderId="24" xfId="0" applyFont="1" applyFill="1" applyBorder="1" applyAlignment="1" applyProtection="1">
      <alignment horizontal="center" vertical="center"/>
      <protection locked="0"/>
    </xf>
    <xf numFmtId="0" fontId="8" fillId="9" borderId="33" xfId="0" applyFont="1" applyFill="1" applyBorder="1" applyAlignment="1" applyProtection="1">
      <alignment horizontal="center" vertical="center"/>
      <protection locked="0"/>
    </xf>
    <xf numFmtId="0" fontId="8" fillId="9" borderId="46" xfId="0" applyFont="1" applyFill="1" applyBorder="1" applyAlignment="1" applyProtection="1">
      <alignment horizontal="center" vertical="center"/>
      <protection locked="0"/>
    </xf>
    <xf numFmtId="0" fontId="8" fillId="9" borderId="17" xfId="0" applyFont="1" applyFill="1" applyBorder="1" applyAlignment="1" applyProtection="1">
      <alignment horizontal="center" vertical="center"/>
    </xf>
    <xf numFmtId="0" fontId="34" fillId="0" borderId="76" xfId="0" applyFont="1" applyBorder="1" applyAlignment="1">
      <alignment vertical="top" wrapText="1"/>
    </xf>
    <xf numFmtId="0" fontId="34" fillId="4" borderId="77" xfId="0" applyFont="1" applyFill="1" applyBorder="1" applyAlignment="1">
      <alignment horizontal="center" vertical="center" wrapText="1"/>
    </xf>
    <xf numFmtId="0" fontId="34" fillId="0" borderId="4" xfId="0" applyFont="1" applyFill="1" applyBorder="1" applyAlignment="1">
      <alignment vertical="top" wrapText="1"/>
    </xf>
    <xf numFmtId="0" fontId="34" fillId="0" borderId="0" xfId="0" applyFont="1" applyAlignment="1">
      <alignment horizontal="left" vertical="center"/>
    </xf>
    <xf numFmtId="0" fontId="34" fillId="4" borderId="78" xfId="0" applyFont="1" applyFill="1" applyBorder="1" applyAlignment="1">
      <alignment horizontal="center" vertical="center" wrapText="1"/>
    </xf>
    <xf numFmtId="0" fontId="34" fillId="0" borderId="79" xfId="0" applyFont="1" applyBorder="1" applyAlignment="1">
      <alignment horizontal="left" vertical="top" wrapText="1"/>
    </xf>
    <xf numFmtId="0" fontId="58" fillId="0" borderId="2" xfId="0" applyFont="1" applyFill="1" applyBorder="1" applyAlignment="1" applyProtection="1"/>
    <xf numFmtId="0" fontId="0" fillId="0" borderId="2" xfId="0" applyBorder="1" applyAlignment="1" applyProtection="1">
      <alignment vertical="center"/>
    </xf>
    <xf numFmtId="0" fontId="8" fillId="0" borderId="6" xfId="0" applyFont="1" applyBorder="1" applyProtection="1"/>
    <xf numFmtId="0" fontId="8" fillId="0" borderId="17" xfId="0" applyFont="1" applyBorder="1" applyProtection="1"/>
    <xf numFmtId="0" fontId="7" fillId="0" borderId="17" xfId="0" applyFont="1" applyFill="1" applyBorder="1" applyAlignment="1" applyProtection="1">
      <alignment horizontal="right" vertical="center"/>
    </xf>
    <xf numFmtId="0" fontId="0" fillId="0" borderId="17" xfId="0" applyFill="1" applyBorder="1" applyAlignment="1" applyProtection="1">
      <alignment vertical="center"/>
    </xf>
    <xf numFmtId="0" fontId="8" fillId="0" borderId="21" xfId="0" applyFont="1" applyBorder="1" applyAlignment="1" applyProtection="1">
      <alignment horizontal="center" vertical="center"/>
    </xf>
    <xf numFmtId="0" fontId="8" fillId="0" borderId="48" xfId="0" applyFont="1" applyBorder="1" applyAlignment="1" applyProtection="1">
      <alignment horizontal="center" vertical="center"/>
    </xf>
    <xf numFmtId="0" fontId="43" fillId="0" borderId="55" xfId="0" applyFont="1" applyFill="1" applyBorder="1" applyAlignment="1" applyProtection="1">
      <alignment vertical="center"/>
    </xf>
    <xf numFmtId="0" fontId="27" fillId="0" borderId="0" xfId="0" applyFont="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0" fontId="64" fillId="0" borderId="0" xfId="0" applyFont="1"/>
    <xf numFmtId="0" fontId="8" fillId="13" borderId="57" xfId="0" applyFont="1" applyFill="1" applyBorder="1" applyAlignment="1" applyProtection="1">
      <alignment horizontal="center" vertical="center" wrapText="1"/>
    </xf>
    <xf numFmtId="0" fontId="8" fillId="13" borderId="55" xfId="0" applyFont="1" applyFill="1" applyBorder="1" applyAlignment="1" applyProtection="1">
      <alignment horizontal="center" vertical="center"/>
    </xf>
    <xf numFmtId="0" fontId="8" fillId="13" borderId="58" xfId="0" applyFont="1" applyFill="1" applyBorder="1" applyAlignment="1" applyProtection="1">
      <alignment horizontal="center" vertical="center"/>
    </xf>
    <xf numFmtId="0" fontId="8" fillId="13" borderId="59" xfId="0" applyFont="1" applyFill="1" applyBorder="1" applyAlignment="1" applyProtection="1">
      <alignment horizontal="center" vertical="center"/>
    </xf>
    <xf numFmtId="0" fontId="8" fillId="13" borderId="32" xfId="0" applyFont="1" applyFill="1" applyBorder="1" applyAlignment="1" applyProtection="1">
      <alignment horizontal="center" vertical="center" wrapText="1"/>
    </xf>
    <xf numFmtId="0" fontId="8" fillId="13" borderId="19" xfId="0" applyFont="1" applyFill="1" applyBorder="1" applyAlignment="1" applyProtection="1">
      <alignment horizontal="center" vertical="center"/>
    </xf>
    <xf numFmtId="0" fontId="8" fillId="13" borderId="37" xfId="0" applyFont="1" applyFill="1" applyBorder="1" applyAlignment="1" applyProtection="1">
      <alignment horizontal="center" vertical="center" wrapText="1"/>
    </xf>
    <xf numFmtId="0" fontId="8" fillId="13" borderId="24" xfId="0" applyFont="1" applyFill="1" applyBorder="1" applyAlignment="1" applyProtection="1">
      <alignment horizontal="center" vertical="center"/>
    </xf>
    <xf numFmtId="0" fontId="8" fillId="13" borderId="33" xfId="0" applyFont="1" applyFill="1" applyBorder="1" applyAlignment="1" applyProtection="1">
      <alignment horizontal="center" vertical="center"/>
    </xf>
    <xf numFmtId="0" fontId="8" fillId="13" borderId="46" xfId="0" applyFont="1" applyFill="1" applyBorder="1" applyAlignment="1" applyProtection="1">
      <alignment horizontal="center" vertical="center"/>
    </xf>
    <xf numFmtId="0" fontId="43" fillId="0" borderId="16" xfId="0" applyFont="1" applyFill="1" applyBorder="1" applyAlignment="1" applyProtection="1">
      <alignment vertical="center"/>
    </xf>
    <xf numFmtId="0" fontId="8" fillId="0" borderId="113" xfId="0" applyFont="1" applyBorder="1" applyAlignment="1" applyProtection="1">
      <alignment horizontal="center" vertical="center"/>
    </xf>
    <xf numFmtId="0" fontId="8" fillId="8" borderId="71" xfId="0" applyFont="1" applyFill="1" applyBorder="1" applyAlignment="1" applyProtection="1">
      <alignment horizontal="center" vertical="center"/>
      <protection locked="0"/>
    </xf>
    <xf numFmtId="0" fontId="8" fillId="8" borderId="34" xfId="0" applyFont="1" applyFill="1" applyBorder="1" applyAlignment="1" applyProtection="1">
      <alignment horizontal="center" vertical="center"/>
      <protection locked="0"/>
    </xf>
    <xf numFmtId="0" fontId="8" fillId="9" borderId="71" xfId="0" applyFont="1" applyFill="1" applyBorder="1" applyAlignment="1" applyProtection="1">
      <alignment horizontal="center" vertical="center"/>
      <protection locked="0"/>
    </xf>
    <xf numFmtId="0" fontId="8" fillId="9" borderId="57" xfId="0" applyFont="1" applyFill="1" applyBorder="1" applyAlignment="1" applyProtection="1">
      <alignment horizontal="center" vertical="center"/>
      <protection locked="0"/>
    </xf>
    <xf numFmtId="0" fontId="8" fillId="9" borderId="32" xfId="0" applyFont="1" applyFill="1" applyBorder="1" applyAlignment="1" applyProtection="1">
      <alignment horizontal="center" vertical="center"/>
      <protection locked="0"/>
    </xf>
    <xf numFmtId="0" fontId="1" fillId="0" borderId="18" xfId="0" applyFont="1" applyBorder="1" applyAlignment="1">
      <alignment horizontal="left" vertical="center" wrapText="1"/>
    </xf>
    <xf numFmtId="166" fontId="1" fillId="4" borderId="1" xfId="5" applyNumberFormat="1" applyFill="1" applyBorder="1" applyAlignment="1" applyProtection="1">
      <alignment horizontal="right" vertical="center"/>
      <protection locked="0"/>
    </xf>
    <xf numFmtId="0" fontId="7" fillId="0" borderId="2" xfId="0" applyFont="1" applyBorder="1" applyAlignment="1" applyProtection="1">
      <alignment vertical="center"/>
    </xf>
    <xf numFmtId="0" fontId="7" fillId="0" borderId="0" xfId="0" applyFont="1" applyBorder="1" applyAlignment="1" applyProtection="1">
      <alignment vertical="center"/>
    </xf>
    <xf numFmtId="0" fontId="7" fillId="0" borderId="0" xfId="0" applyFont="1" applyFill="1" applyBorder="1" applyAlignment="1" applyProtection="1">
      <alignment vertical="center"/>
    </xf>
    <xf numFmtId="0" fontId="7" fillId="0" borderId="0" xfId="0" applyFont="1" applyAlignment="1" applyProtection="1">
      <alignment vertical="center"/>
    </xf>
    <xf numFmtId="164" fontId="4" fillId="0" borderId="11" xfId="1" applyNumberFormat="1" applyFont="1" applyBorder="1" applyAlignment="1" applyProtection="1">
      <alignment vertical="center"/>
    </xf>
    <xf numFmtId="0" fontId="1" fillId="0" borderId="11" xfId="0" applyFont="1" applyBorder="1" applyAlignment="1">
      <alignment horizontal="center" vertical="center"/>
    </xf>
    <xf numFmtId="39" fontId="10" fillId="0" borderId="13" xfId="1" applyNumberFormat="1" applyFont="1" applyBorder="1" applyAlignment="1" applyProtection="1">
      <alignment horizontal="center" vertical="center"/>
    </xf>
    <xf numFmtId="0" fontId="0" fillId="0" borderId="108" xfId="0" applyBorder="1" applyAlignment="1">
      <alignment horizontal="center"/>
    </xf>
    <xf numFmtId="0" fontId="8" fillId="8" borderId="45" xfId="0" applyFont="1" applyFill="1" applyBorder="1" applyAlignment="1" applyProtection="1">
      <alignment horizontal="center" vertical="center"/>
      <protection locked="0"/>
    </xf>
    <xf numFmtId="0" fontId="8" fillId="9" borderId="45" xfId="0" applyFont="1" applyFill="1" applyBorder="1" applyAlignment="1" applyProtection="1">
      <alignment horizontal="center" vertical="center"/>
      <protection locked="0"/>
    </xf>
    <xf numFmtId="0" fontId="43" fillId="0" borderId="0" xfId="0" applyFont="1" applyBorder="1" applyAlignment="1" applyProtection="1">
      <alignment vertical="center"/>
    </xf>
    <xf numFmtId="0" fontId="46" fillId="0" borderId="0" xfId="0" applyFont="1" applyBorder="1" applyAlignment="1" applyProtection="1">
      <alignment vertical="center"/>
    </xf>
    <xf numFmtId="0" fontId="8" fillId="0" borderId="0" xfId="0" applyFont="1" applyBorder="1" applyAlignment="1" applyProtection="1">
      <alignment horizontal="center" vertical="center"/>
    </xf>
    <xf numFmtId="0" fontId="43" fillId="0" borderId="0" xfId="0" applyFont="1" applyBorder="1" applyProtection="1"/>
    <xf numFmtId="0" fontId="8" fillId="0" borderId="0" xfId="0" applyFont="1" applyBorder="1" applyAlignment="1" applyProtection="1">
      <alignment vertical="center"/>
    </xf>
    <xf numFmtId="0" fontId="8" fillId="0" borderId="0" xfId="0" applyFont="1" applyFill="1" applyBorder="1" applyAlignment="1">
      <alignment horizontal="right" vertical="center"/>
    </xf>
    <xf numFmtId="0" fontId="40" fillId="0" borderId="27" xfId="0" applyFont="1" applyBorder="1" applyAlignment="1">
      <alignment horizontal="center" vertical="center" wrapText="1"/>
    </xf>
    <xf numFmtId="0" fontId="40" fillId="0" borderId="97" xfId="0" applyFont="1" applyBorder="1" applyAlignment="1">
      <alignment horizontal="center" vertical="center" wrapText="1"/>
    </xf>
    <xf numFmtId="0" fontId="3" fillId="0" borderId="0" xfId="0" applyFont="1" applyAlignment="1" applyProtection="1">
      <alignment horizontal="left" vertical="center" wrapText="1"/>
      <protection locked="0"/>
    </xf>
    <xf numFmtId="0" fontId="0" fillId="0" borderId="4" xfId="0" applyFill="1" applyBorder="1" applyAlignment="1">
      <alignment horizontal="center"/>
    </xf>
    <xf numFmtId="0" fontId="0" fillId="0" borderId="25" xfId="0" applyFill="1" applyBorder="1" applyAlignment="1">
      <alignment horizontal="center"/>
    </xf>
    <xf numFmtId="0" fontId="0" fillId="0" borderId="47" xfId="0" applyFill="1" applyBorder="1" applyAlignment="1">
      <alignment horizontal="center"/>
    </xf>
    <xf numFmtId="0" fontId="1" fillId="0" borderId="0" xfId="0" applyFont="1" applyFill="1" applyBorder="1" applyAlignment="1">
      <alignment horizontal="center" vertical="top"/>
    </xf>
    <xf numFmtId="0" fontId="1" fillId="0" borderId="0" xfId="0" applyFont="1" applyFill="1" applyBorder="1" applyAlignment="1">
      <alignment horizontal="center"/>
    </xf>
    <xf numFmtId="0" fontId="1" fillId="0" borderId="8" xfId="0" applyFont="1" applyFill="1" applyBorder="1" applyAlignment="1">
      <alignment horizontal="right" vertical="center" wrapText="1"/>
    </xf>
    <xf numFmtId="0" fontId="1" fillId="0" borderId="0" xfId="0" applyFont="1" applyFill="1" applyBorder="1" applyAlignment="1">
      <alignment horizontal="right" vertical="center" wrapText="1"/>
    </xf>
    <xf numFmtId="0" fontId="8" fillId="0" borderId="60" xfId="0" applyFont="1" applyBorder="1" applyAlignment="1">
      <alignment horizontal="center" vertical="center" wrapText="1"/>
    </xf>
    <xf numFmtId="0" fontId="40" fillId="0" borderId="97" xfId="0" applyFont="1" applyBorder="1" applyAlignment="1">
      <alignment horizontal="left" vertical="center" wrapText="1"/>
    </xf>
    <xf numFmtId="0" fontId="8" fillId="0" borderId="59" xfId="0" applyFont="1" applyBorder="1" applyAlignment="1">
      <alignment horizontal="center" vertical="center" wrapText="1"/>
    </xf>
    <xf numFmtId="0" fontId="1" fillId="0" borderId="15" xfId="0" applyFont="1" applyBorder="1" applyAlignment="1">
      <alignment horizontal="center" vertical="center" wrapText="1"/>
    </xf>
    <xf numFmtId="0" fontId="41" fillId="0" borderId="28" xfId="0" applyFont="1" applyBorder="1" applyAlignment="1">
      <alignment horizontal="center" vertical="center" wrapText="1"/>
    </xf>
    <xf numFmtId="0" fontId="1" fillId="0" borderId="59" xfId="0" applyFont="1" applyBorder="1" applyAlignment="1">
      <alignment horizontal="center" vertical="center" wrapText="1"/>
    </xf>
    <xf numFmtId="0" fontId="8" fillId="9" borderId="20" xfId="0" applyFont="1" applyFill="1" applyBorder="1" applyAlignment="1" applyProtection="1">
      <alignment horizontal="center" vertical="center"/>
      <protection locked="0"/>
    </xf>
    <xf numFmtId="0" fontId="8" fillId="9" borderId="96" xfId="0" applyFont="1" applyFill="1" applyBorder="1" applyAlignment="1" applyProtection="1">
      <alignment horizontal="center" vertical="center"/>
      <protection locked="0"/>
    </xf>
    <xf numFmtId="0" fontId="8" fillId="9" borderId="19" xfId="0" applyFont="1" applyFill="1" applyBorder="1" applyAlignment="1" applyProtection="1">
      <alignment horizontal="center" vertical="center" wrapText="1"/>
      <protection locked="0"/>
    </xf>
    <xf numFmtId="0" fontId="8" fillId="9" borderId="50" xfId="0" applyFont="1" applyFill="1" applyBorder="1" applyAlignment="1" applyProtection="1">
      <alignment horizontal="center" vertical="center"/>
      <protection locked="0"/>
    </xf>
    <xf numFmtId="0" fontId="8" fillId="9" borderId="51" xfId="0" applyFont="1" applyFill="1" applyBorder="1" applyAlignment="1" applyProtection="1">
      <alignment horizontal="center" vertical="center"/>
      <protection locked="0"/>
    </xf>
    <xf numFmtId="0" fontId="1" fillId="0" borderId="21" xfId="0" applyFont="1" applyBorder="1" applyAlignment="1" applyProtection="1">
      <alignment horizontal="center" vertical="center"/>
    </xf>
    <xf numFmtId="0" fontId="1" fillId="0" borderId="48" xfId="0" applyFont="1" applyBorder="1" applyAlignment="1" applyProtection="1">
      <alignment horizontal="center" vertical="center"/>
    </xf>
    <xf numFmtId="0" fontId="1" fillId="0" borderId="54" xfId="0" applyFont="1" applyBorder="1" applyAlignment="1" applyProtection="1">
      <alignment horizontal="center" vertical="center"/>
    </xf>
    <xf numFmtId="0" fontId="1" fillId="0" borderId="26" xfId="0" applyFont="1" applyBorder="1" applyAlignment="1" applyProtection="1">
      <alignment horizontal="center" vertical="center"/>
    </xf>
    <xf numFmtId="0" fontId="43" fillId="0" borderId="15" xfId="0" applyFont="1" applyFill="1" applyBorder="1" applyAlignment="1" applyProtection="1">
      <alignment vertical="center"/>
    </xf>
    <xf numFmtId="0" fontId="7" fillId="0" borderId="1" xfId="0" applyFont="1" applyFill="1" applyBorder="1" applyAlignment="1" applyProtection="1">
      <alignment horizontal="center"/>
    </xf>
    <xf numFmtId="0" fontId="1" fillId="0" borderId="14" xfId="0" applyFont="1" applyBorder="1" applyAlignment="1" applyProtection="1">
      <alignment horizontal="center" vertical="center"/>
    </xf>
    <xf numFmtId="0" fontId="43" fillId="0" borderId="16" xfId="0" applyFont="1" applyFill="1" applyBorder="1" applyAlignment="1" applyProtection="1">
      <alignment horizontal="center"/>
    </xf>
    <xf numFmtId="0" fontId="43" fillId="0" borderId="121" xfId="0" applyFont="1" applyFill="1" applyBorder="1" applyAlignment="1" applyProtection="1">
      <alignment vertical="center"/>
    </xf>
    <xf numFmtId="0" fontId="8" fillId="8" borderId="39" xfId="0" applyFont="1" applyFill="1" applyBorder="1" applyAlignment="1" applyProtection="1">
      <alignment horizontal="center" vertical="center"/>
      <protection locked="0"/>
    </xf>
    <xf numFmtId="0" fontId="8" fillId="8" borderId="122" xfId="0" applyFont="1" applyFill="1" applyBorder="1" applyAlignment="1" applyProtection="1">
      <alignment horizontal="center" vertical="center"/>
      <protection locked="0"/>
    </xf>
    <xf numFmtId="0" fontId="8" fillId="9" borderId="39" xfId="0" applyFont="1" applyFill="1" applyBorder="1" applyAlignment="1" applyProtection="1">
      <alignment horizontal="center" vertical="center"/>
      <protection locked="0"/>
    </xf>
    <xf numFmtId="0" fontId="8" fillId="9" borderId="123" xfId="0" applyFont="1" applyFill="1" applyBorder="1" applyAlignment="1" applyProtection="1">
      <alignment horizontal="center" vertical="center"/>
      <protection locked="0"/>
    </xf>
    <xf numFmtId="0" fontId="8" fillId="9" borderId="41" xfId="0" applyFont="1" applyFill="1" applyBorder="1" applyAlignment="1" applyProtection="1">
      <alignment horizontal="center" vertical="center"/>
      <protection locked="0"/>
    </xf>
    <xf numFmtId="0" fontId="8" fillId="9" borderId="16" xfId="0" applyFont="1" applyFill="1" applyBorder="1" applyAlignment="1" applyProtection="1">
      <alignment horizontal="center" vertical="center"/>
      <protection locked="0"/>
    </xf>
    <xf numFmtId="0" fontId="8" fillId="9" borderId="10" xfId="0" applyFont="1" applyFill="1" applyBorder="1" applyAlignment="1" applyProtection="1">
      <alignment horizontal="center" vertical="center"/>
      <protection locked="0"/>
    </xf>
    <xf numFmtId="0" fontId="8" fillId="13" borderId="123" xfId="0" applyFont="1" applyFill="1" applyBorder="1" applyAlignment="1" applyProtection="1">
      <alignment horizontal="center" vertical="center"/>
    </xf>
    <xf numFmtId="0" fontId="8" fillId="13" borderId="122" xfId="0" applyFont="1" applyFill="1" applyBorder="1" applyAlignment="1" applyProtection="1">
      <alignment horizontal="center" vertical="center"/>
    </xf>
    <xf numFmtId="0" fontId="43" fillId="0" borderId="46" xfId="0" applyFont="1" applyFill="1" applyBorder="1" applyAlignment="1" applyProtection="1">
      <alignment vertical="center"/>
    </xf>
    <xf numFmtId="0" fontId="43" fillId="5" borderId="24" xfId="0" applyFont="1" applyFill="1" applyBorder="1" applyAlignment="1" applyProtection="1">
      <alignment vertical="center"/>
    </xf>
    <xf numFmtId="0" fontId="1" fillId="8" borderId="55" xfId="0" applyFont="1" applyFill="1" applyBorder="1" applyAlignment="1" applyProtection="1">
      <alignment horizontal="center" vertical="center"/>
    </xf>
    <xf numFmtId="0" fontId="1" fillId="8" borderId="24" xfId="0" applyFont="1" applyFill="1" applyBorder="1" applyAlignment="1" applyProtection="1">
      <alignment horizontal="center" vertical="center" wrapText="1"/>
    </xf>
    <xf numFmtId="0" fontId="43" fillId="12" borderId="18" xfId="0" applyFont="1" applyFill="1" applyBorder="1" applyAlignment="1" applyProtection="1">
      <alignment horizontal="center" vertical="center"/>
    </xf>
    <xf numFmtId="0" fontId="8" fillId="9" borderId="25" xfId="0" applyFont="1" applyFill="1" applyBorder="1" applyAlignment="1" applyProtection="1">
      <alignment horizontal="center" vertical="center"/>
    </xf>
    <xf numFmtId="0" fontId="8" fillId="0" borderId="26" xfId="0" applyFont="1" applyBorder="1" applyAlignment="1" applyProtection="1">
      <alignment horizontal="center" vertical="center"/>
    </xf>
    <xf numFmtId="0" fontId="43" fillId="0" borderId="51" xfId="0" applyFont="1" applyFill="1" applyBorder="1" applyAlignment="1" applyProtection="1">
      <alignment vertical="center"/>
    </xf>
    <xf numFmtId="0" fontId="43" fillId="0" borderId="51" xfId="0" applyFont="1" applyFill="1" applyBorder="1" applyAlignment="1" applyProtection="1">
      <alignment horizontal="center"/>
    </xf>
    <xf numFmtId="0" fontId="43" fillId="5" borderId="49" xfId="0" applyFont="1" applyFill="1" applyBorder="1" applyAlignment="1" applyProtection="1">
      <alignment vertical="center"/>
    </xf>
    <xf numFmtId="0" fontId="43" fillId="5" borderId="51" xfId="0" applyFont="1" applyFill="1" applyBorder="1" applyAlignment="1" applyProtection="1">
      <alignment vertical="center"/>
    </xf>
    <xf numFmtId="0" fontId="43" fillId="0" borderId="49" xfId="0" applyFont="1" applyFill="1" applyBorder="1" applyAlignment="1" applyProtection="1">
      <alignment horizontal="center"/>
    </xf>
    <xf numFmtId="0" fontId="1" fillId="0" borderId="0" xfId="5"/>
    <xf numFmtId="0" fontId="9" fillId="0" borderId="2" xfId="5" applyFont="1" applyBorder="1" applyAlignment="1">
      <alignment vertical="top" wrapText="1"/>
    </xf>
    <xf numFmtId="0" fontId="1" fillId="0" borderId="17" xfId="5" applyBorder="1"/>
    <xf numFmtId="0" fontId="1" fillId="0" borderId="0" xfId="5" applyAlignment="1">
      <alignment vertical="center"/>
    </xf>
    <xf numFmtId="170" fontId="3" fillId="2" borderId="12" xfId="5" applyNumberFormat="1" applyFont="1" applyFill="1" applyBorder="1" applyAlignment="1">
      <alignment vertical="center"/>
    </xf>
    <xf numFmtId="0" fontId="10" fillId="2" borderId="5" xfId="5" applyFont="1" applyFill="1" applyBorder="1" applyAlignment="1">
      <alignment horizontal="right" vertical="center"/>
    </xf>
    <xf numFmtId="0" fontId="1" fillId="2" borderId="13" xfId="5" applyFill="1" applyBorder="1" applyAlignment="1">
      <alignment vertical="center"/>
    </xf>
    <xf numFmtId="0" fontId="1" fillId="2" borderId="5" xfId="5" applyFill="1" applyBorder="1" applyAlignment="1">
      <alignment vertical="center"/>
    </xf>
    <xf numFmtId="171" fontId="1" fillId="2" borderId="14" xfId="5" applyNumberFormat="1" applyFill="1" applyBorder="1" applyAlignment="1">
      <alignment vertical="center"/>
    </xf>
    <xf numFmtId="166" fontId="1" fillId="2" borderId="1" xfId="5" applyNumberFormat="1" applyFill="1" applyBorder="1" applyAlignment="1">
      <alignment horizontal="right" vertical="center"/>
    </xf>
    <xf numFmtId="171" fontId="1" fillId="2" borderId="10" xfId="5" applyNumberFormat="1" applyFill="1" applyBorder="1" applyAlignment="1">
      <alignment vertical="center"/>
    </xf>
    <xf numFmtId="172" fontId="1" fillId="0" borderId="0" xfId="5" applyNumberFormat="1"/>
    <xf numFmtId="165" fontId="3" fillId="0" borderId="12" xfId="1" applyNumberFormat="1" applyFont="1" applyBorder="1" applyAlignment="1" applyProtection="1">
      <alignment horizontal="center" vertical="center"/>
    </xf>
    <xf numFmtId="0" fontId="1" fillId="0" borderId="124" xfId="5" applyBorder="1"/>
    <xf numFmtId="165" fontId="3" fillId="3" borderId="1" xfId="1" applyNumberFormat="1" applyFont="1" applyFill="1" applyBorder="1" applyAlignment="1" applyProtection="1">
      <alignment horizontal="center" vertical="center"/>
    </xf>
    <xf numFmtId="165" fontId="3" fillId="0" borderId="1" xfId="1" applyNumberFormat="1" applyFont="1" applyBorder="1" applyAlignment="1" applyProtection="1">
      <alignment horizontal="center" vertical="center"/>
    </xf>
    <xf numFmtId="165" fontId="1" fillId="3" borderId="125" xfId="1" applyNumberFormat="1" applyFill="1" applyBorder="1" applyAlignment="1" applyProtection="1">
      <alignment vertical="center"/>
    </xf>
    <xf numFmtId="0" fontId="3" fillId="0" borderId="17" xfId="5" applyFont="1" applyBorder="1" applyAlignment="1">
      <alignment horizontal="center" vertical="center" wrapText="1"/>
    </xf>
    <xf numFmtId="0" fontId="34" fillId="0" borderId="0" xfId="5" applyFont="1" applyAlignment="1">
      <alignment vertical="center"/>
    </xf>
    <xf numFmtId="165" fontId="1" fillId="3" borderId="126" xfId="1" applyNumberFormat="1" applyFill="1" applyBorder="1" applyAlignment="1" applyProtection="1">
      <alignment vertical="center"/>
    </xf>
    <xf numFmtId="0" fontId="20" fillId="0" borderId="47" xfId="5" applyFont="1" applyBorder="1" applyAlignment="1">
      <alignment horizontal="right" vertical="center" wrapText="1"/>
    </xf>
    <xf numFmtId="0" fontId="3" fillId="0" borderId="0" xfId="5" applyFont="1" applyAlignment="1">
      <alignment horizontal="center" vertical="center" wrapText="1"/>
    </xf>
    <xf numFmtId="0" fontId="72" fillId="0" borderId="14" xfId="5" applyFont="1" applyBorder="1" applyAlignment="1">
      <alignment horizontal="center" vertical="center" wrapText="1"/>
    </xf>
    <xf numFmtId="0" fontId="38" fillId="4" borderId="10" xfId="5" applyFont="1" applyFill="1" applyBorder="1" applyAlignment="1">
      <alignment horizontal="center" vertical="center"/>
    </xf>
    <xf numFmtId="0" fontId="20" fillId="3" borderId="1" xfId="5" applyFont="1" applyFill="1" applyBorder="1" applyAlignment="1">
      <alignment horizontal="center" vertical="center" wrapText="1"/>
    </xf>
    <xf numFmtId="0" fontId="3" fillId="3" borderId="1" xfId="5" applyFont="1" applyFill="1" applyBorder="1" applyAlignment="1">
      <alignment horizontal="center" vertical="center" wrapText="1"/>
    </xf>
    <xf numFmtId="0" fontId="12" fillId="0" borderId="0" xfId="5" applyFont="1" applyAlignment="1">
      <alignment vertical="center"/>
    </xf>
    <xf numFmtId="1" fontId="27" fillId="0" borderId="22" xfId="5" applyNumberFormat="1" applyFont="1" applyBorder="1" applyAlignment="1">
      <alignment horizontal="center" vertical="center"/>
    </xf>
    <xf numFmtId="2" fontId="3" fillId="0" borderId="21" xfId="5" applyNumberFormat="1" applyFont="1" applyBorder="1" applyAlignment="1">
      <alignment horizontal="center" vertical="center"/>
    </xf>
    <xf numFmtId="0" fontId="15" fillId="0" borderId="1" xfId="5" applyFont="1" applyBorder="1" applyAlignment="1">
      <alignment horizontal="center" vertical="center"/>
    </xf>
    <xf numFmtId="0" fontId="28" fillId="0" borderId="1" xfId="5" applyFont="1" applyBorder="1" applyAlignment="1">
      <alignment horizontal="center" vertical="center" wrapText="1"/>
    </xf>
    <xf numFmtId="0" fontId="37" fillId="0" borderId="1" xfId="5" applyFont="1" applyBorder="1" applyAlignment="1">
      <alignment horizontal="center"/>
    </xf>
    <xf numFmtId="0" fontId="43" fillId="0" borderId="18" xfId="0" applyFont="1" applyFill="1" applyBorder="1" applyAlignment="1" applyProtection="1">
      <alignment horizontal="center" vertical="center"/>
    </xf>
    <xf numFmtId="0" fontId="20" fillId="0" borderId="14" xfId="5" applyFont="1" applyBorder="1" applyAlignment="1">
      <alignment horizontal="center" vertical="center" wrapText="1"/>
    </xf>
    <xf numFmtId="0" fontId="12" fillId="0" borderId="13" xfId="5" applyFont="1" applyBorder="1" applyAlignment="1">
      <alignment horizontal="center" vertical="center"/>
    </xf>
    <xf numFmtId="0" fontId="3" fillId="0" borderId="6" xfId="5" applyFont="1" applyBorder="1" applyAlignment="1">
      <alignment horizontal="center" vertical="center" wrapText="1"/>
    </xf>
    <xf numFmtId="0" fontId="0" fillId="0" borderId="2" xfId="0" applyBorder="1" applyAlignment="1" applyProtection="1">
      <alignment horizontal="center"/>
    </xf>
    <xf numFmtId="0" fontId="0" fillId="0" borderId="0" xfId="0" applyBorder="1" applyAlignment="1" applyProtection="1">
      <alignment horizontal="center"/>
    </xf>
    <xf numFmtId="0" fontId="8" fillId="13" borderId="0" xfId="0" applyFont="1" applyFill="1" applyBorder="1" applyAlignment="1" applyProtection="1">
      <alignment horizontal="center" vertical="center"/>
    </xf>
    <xf numFmtId="0" fontId="1" fillId="0" borderId="18" xfId="0" applyFont="1" applyBorder="1" applyAlignment="1">
      <alignment horizontal="left" vertical="center" wrapText="1"/>
    </xf>
    <xf numFmtId="0" fontId="28" fillId="0" borderId="1" xfId="0" applyFont="1" applyBorder="1" applyAlignment="1">
      <alignment horizontal="center" vertical="center" wrapText="1"/>
    </xf>
    <xf numFmtId="0" fontId="3" fillId="0" borderId="6" xfId="5" applyFont="1" applyBorder="1" applyAlignment="1">
      <alignment horizontal="center" vertical="center" wrapText="1"/>
    </xf>
    <xf numFmtId="0" fontId="3" fillId="0" borderId="2" xfId="0" applyFont="1" applyBorder="1" applyAlignment="1">
      <alignment horizontal="left" vertical="center"/>
    </xf>
    <xf numFmtId="0" fontId="3" fillId="0" borderId="0" xfId="0" applyFont="1" applyBorder="1" applyAlignment="1">
      <alignment horizontal="left" vertical="center"/>
    </xf>
    <xf numFmtId="0" fontId="43" fillId="5" borderId="127" xfId="0" applyFont="1" applyFill="1" applyBorder="1" applyAlignment="1" applyProtection="1">
      <alignment vertical="center"/>
    </xf>
    <xf numFmtId="0" fontId="43" fillId="0" borderId="23" xfId="0" applyFont="1" applyFill="1" applyBorder="1" applyAlignment="1" applyProtection="1">
      <alignment horizontal="center"/>
    </xf>
    <xf numFmtId="0" fontId="43" fillId="0" borderId="127" xfId="0" applyFont="1" applyFill="1" applyBorder="1" applyAlignment="1" applyProtection="1">
      <alignment vertical="center"/>
    </xf>
    <xf numFmtId="0" fontId="43" fillId="0" borderId="128" xfId="0" applyFont="1" applyFill="1" applyBorder="1" applyAlignment="1" applyProtection="1">
      <alignment horizontal="center"/>
    </xf>
    <xf numFmtId="0" fontId="43" fillId="0" borderId="52" xfId="0" applyFont="1" applyFill="1" applyBorder="1" applyAlignment="1" applyProtection="1">
      <alignment vertical="center"/>
    </xf>
    <xf numFmtId="0" fontId="43" fillId="0" borderId="44" xfId="0" applyFont="1" applyFill="1" applyBorder="1" applyAlignment="1" applyProtection="1">
      <alignment horizontal="center"/>
    </xf>
    <xf numFmtId="0" fontId="43" fillId="0" borderId="40" xfId="0" applyFont="1" applyFill="1" applyBorder="1" applyAlignment="1" applyProtection="1">
      <alignment horizontal="center"/>
    </xf>
    <xf numFmtId="0" fontId="43" fillId="0" borderId="36" xfId="0" applyFont="1" applyFill="1" applyBorder="1" applyAlignment="1" applyProtection="1">
      <alignment vertical="center"/>
    </xf>
    <xf numFmtId="0" fontId="43" fillId="5" borderId="43" xfId="0" applyFont="1" applyFill="1" applyBorder="1" applyAlignment="1" applyProtection="1">
      <alignment vertical="center"/>
    </xf>
    <xf numFmtId="0" fontId="43" fillId="0" borderId="23" xfId="0" applyFont="1" applyFill="1" applyBorder="1" applyAlignment="1" applyProtection="1">
      <alignment vertical="center"/>
    </xf>
    <xf numFmtId="0" fontId="43" fillId="0" borderId="128" xfId="0" applyFont="1" applyFill="1" applyBorder="1" applyAlignment="1" applyProtection="1">
      <alignment vertical="center"/>
    </xf>
    <xf numFmtId="0" fontId="43" fillId="0" borderId="52" xfId="0" applyFont="1" applyFill="1" applyBorder="1" applyAlignment="1" applyProtection="1">
      <alignment horizontal="center"/>
    </xf>
    <xf numFmtId="0" fontId="43" fillId="0" borderId="127" xfId="0" applyFont="1" applyFill="1" applyBorder="1" applyAlignment="1" applyProtection="1">
      <alignment horizontal="center"/>
    </xf>
    <xf numFmtId="0" fontId="43" fillId="5" borderId="46" xfId="0" applyFont="1" applyFill="1" applyBorder="1" applyAlignment="1" applyProtection="1">
      <alignment vertical="center"/>
    </xf>
    <xf numFmtId="0" fontId="54" fillId="0" borderId="2" xfId="0" applyFont="1" applyBorder="1" applyAlignment="1" applyProtection="1">
      <alignment horizontal="center" vertical="center" wrapText="1"/>
    </xf>
    <xf numFmtId="0" fontId="54" fillId="0" borderId="0" xfId="0" applyFont="1" applyBorder="1" applyAlignment="1" applyProtection="1">
      <alignment horizontal="center" vertical="center" wrapText="1"/>
    </xf>
    <xf numFmtId="2" fontId="3" fillId="0" borderId="14" xfId="5" applyNumberFormat="1" applyFont="1" applyBorder="1" applyAlignment="1" applyProtection="1">
      <alignment horizontal="center" vertical="center"/>
    </xf>
    <xf numFmtId="0" fontId="28" fillId="0" borderId="28" xfId="0" applyFont="1" applyBorder="1" applyAlignment="1" applyProtection="1">
      <alignment horizontal="center" vertical="center" wrapText="1"/>
    </xf>
    <xf numFmtId="0" fontId="28" fillId="0" borderId="35" xfId="0" applyFont="1" applyBorder="1" applyAlignment="1" applyProtection="1">
      <alignment horizontal="center" vertical="center" wrapText="1"/>
    </xf>
    <xf numFmtId="0" fontId="43" fillId="0" borderId="122" xfId="0" applyFont="1" applyFill="1" applyBorder="1" applyAlignment="1" applyProtection="1">
      <alignment vertical="center"/>
    </xf>
    <xf numFmtId="0" fontId="43" fillId="0" borderId="0" xfId="0" applyFont="1" applyAlignment="1" applyProtection="1">
      <alignment horizontal="left" vertical="center" wrapText="1"/>
    </xf>
    <xf numFmtId="0" fontId="45" fillId="0" borderId="0" xfId="0" applyFont="1" applyAlignment="1" applyProtection="1">
      <alignment horizontal="center" vertical="center" wrapText="1"/>
      <protection locked="0"/>
    </xf>
    <xf numFmtId="0" fontId="27" fillId="3" borderId="89" xfId="0" applyFont="1" applyFill="1" applyBorder="1" applyAlignment="1" applyProtection="1">
      <alignment horizontal="center" vertical="center"/>
    </xf>
    <xf numFmtId="0" fontId="27" fillId="3" borderId="90" xfId="0" applyFont="1" applyFill="1" applyBorder="1" applyAlignment="1" applyProtection="1">
      <alignment horizontal="center" vertical="center"/>
    </xf>
    <xf numFmtId="0" fontId="27" fillId="3" borderId="91" xfId="0" applyFont="1" applyFill="1" applyBorder="1" applyAlignment="1" applyProtection="1">
      <alignment horizontal="center" vertical="center"/>
    </xf>
    <xf numFmtId="0" fontId="7" fillId="0" borderId="92" xfId="0" applyFont="1" applyBorder="1" applyAlignment="1" applyProtection="1">
      <alignment horizontal="center" vertical="center" wrapText="1"/>
    </xf>
    <xf numFmtId="0" fontId="7" fillId="0" borderId="93" xfId="0" applyFont="1" applyBorder="1" applyAlignment="1" applyProtection="1">
      <alignment horizontal="center" vertical="center" wrapText="1"/>
    </xf>
    <xf numFmtId="0" fontId="7" fillId="0" borderId="94"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67" fillId="14" borderId="4" xfId="0" applyFont="1" applyFill="1" applyBorder="1" applyAlignment="1">
      <alignment horizontal="center" vertical="center" wrapText="1"/>
    </xf>
    <xf numFmtId="0" fontId="67" fillId="14" borderId="25" xfId="0" applyFont="1" applyFill="1" applyBorder="1" applyAlignment="1">
      <alignment horizontal="center" vertical="center" wrapText="1"/>
    </xf>
    <xf numFmtId="0" fontId="67" fillId="14" borderId="2" xfId="0" applyFont="1" applyFill="1" applyBorder="1" applyAlignment="1">
      <alignment horizontal="center" vertical="center" wrapText="1"/>
    </xf>
    <xf numFmtId="0" fontId="67" fillId="14" borderId="0" xfId="0" applyFont="1" applyFill="1" applyBorder="1" applyAlignment="1">
      <alignment horizontal="center" vertical="center" wrapText="1"/>
    </xf>
    <xf numFmtId="0" fontId="67" fillId="14" borderId="6" xfId="0" applyFont="1" applyFill="1" applyBorder="1" applyAlignment="1">
      <alignment horizontal="center" vertical="center" wrapText="1"/>
    </xf>
    <xf numFmtId="0" fontId="67" fillId="14" borderId="17" xfId="0" applyFont="1" applyFill="1" applyBorder="1" applyAlignment="1">
      <alignment horizontal="center" vertical="center" wrapText="1"/>
    </xf>
    <xf numFmtId="0" fontId="59" fillId="0" borderId="0" xfId="0" applyFont="1" applyAlignment="1">
      <alignment horizontal="center" vertical="center" wrapText="1"/>
    </xf>
    <xf numFmtId="0" fontId="6" fillId="0" borderId="4"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47"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6" xfId="0" applyFont="1" applyBorder="1" applyAlignment="1">
      <alignment horizontal="left" vertical="center" wrapText="1"/>
    </xf>
    <xf numFmtId="0" fontId="6" fillId="0" borderId="17" xfId="0" applyFont="1" applyBorder="1" applyAlignment="1">
      <alignment horizontal="left" vertical="center" wrapText="1"/>
    </xf>
    <xf numFmtId="0" fontId="6" fillId="0" borderId="11" xfId="0" applyFont="1" applyBorder="1" applyAlignment="1">
      <alignment horizontal="left" vertical="center" wrapText="1"/>
    </xf>
    <xf numFmtId="0" fontId="50" fillId="0" borderId="0" xfId="0" applyFont="1" applyAlignment="1" applyProtection="1">
      <alignment horizontal="left" vertical="center" wrapText="1"/>
    </xf>
    <xf numFmtId="0" fontId="10" fillId="0" borderId="0" xfId="0" applyFont="1" applyAlignment="1" applyProtection="1">
      <alignment horizontal="left" vertical="center" wrapText="1"/>
    </xf>
    <xf numFmtId="0" fontId="7" fillId="0" borderId="80" xfId="0" applyFont="1" applyBorder="1" applyAlignment="1" applyProtection="1">
      <alignment horizontal="center" vertical="center" wrapText="1"/>
      <protection locked="0"/>
    </xf>
    <xf numFmtId="0" fontId="7" fillId="0" borderId="81" xfId="0" applyFont="1" applyBorder="1" applyAlignment="1" applyProtection="1">
      <alignment horizontal="center" vertical="center" wrapText="1"/>
      <protection locked="0"/>
    </xf>
    <xf numFmtId="0" fontId="7" fillId="0" borderId="82" xfId="0" applyFont="1" applyBorder="1" applyAlignment="1" applyProtection="1">
      <alignment horizontal="center" vertical="center" wrapText="1"/>
      <protection locked="0"/>
    </xf>
    <xf numFmtId="0" fontId="3" fillId="0" borderId="0" xfId="0" applyFont="1" applyAlignment="1" applyProtection="1">
      <alignment vertical="center" wrapText="1"/>
    </xf>
    <xf numFmtId="0" fontId="3" fillId="0" borderId="0" xfId="0" applyFont="1" applyAlignment="1" applyProtection="1">
      <alignment horizontal="left" vertical="center" wrapText="1"/>
    </xf>
    <xf numFmtId="0" fontId="5" fillId="0" borderId="83" xfId="0" applyFont="1" applyBorder="1" applyAlignment="1" applyProtection="1">
      <alignment horizontal="center" vertical="center"/>
    </xf>
    <xf numFmtId="0" fontId="2" fillId="0" borderId="84" xfId="0" applyFont="1" applyBorder="1" applyAlignment="1" applyProtection="1">
      <alignment horizontal="center" vertical="center" wrapText="1"/>
    </xf>
    <xf numFmtId="0" fontId="31" fillId="0" borderId="0" xfId="0" applyFont="1" applyAlignment="1" applyProtection="1">
      <alignment horizontal="left" vertical="center" wrapText="1"/>
      <protection locked="0"/>
    </xf>
    <xf numFmtId="0" fontId="7" fillId="0" borderId="0" xfId="0" applyFont="1" applyAlignment="1" applyProtection="1">
      <alignment horizontal="left" vertical="center"/>
    </xf>
    <xf numFmtId="0" fontId="7" fillId="0" borderId="85" xfId="0" applyFont="1" applyBorder="1" applyAlignment="1" applyProtection="1">
      <alignment horizontal="left" vertical="center"/>
    </xf>
    <xf numFmtId="0" fontId="31" fillId="0" borderId="0" xfId="0" applyFont="1" applyFill="1" applyAlignment="1" applyProtection="1">
      <alignment horizontal="left" vertical="center" wrapText="1"/>
      <protection locked="0"/>
    </xf>
    <xf numFmtId="0" fontId="7" fillId="0" borderId="5" xfId="0" applyFont="1" applyBorder="1" applyAlignment="1" applyProtection="1">
      <alignment horizontal="center" vertical="center" wrapText="1"/>
    </xf>
    <xf numFmtId="0" fontId="7" fillId="0" borderId="22" xfId="0" applyFont="1" applyBorder="1" applyAlignment="1" applyProtection="1">
      <alignment horizontal="center" vertical="center" wrapText="1"/>
    </xf>
    <xf numFmtId="0" fontId="27" fillId="4" borderId="86" xfId="0" applyFont="1" applyFill="1" applyBorder="1" applyAlignment="1" applyProtection="1">
      <alignment horizontal="center" vertical="center" wrapText="1"/>
    </xf>
    <xf numFmtId="0" fontId="27" fillId="4" borderId="87" xfId="0" applyFont="1" applyFill="1" applyBorder="1" applyAlignment="1" applyProtection="1">
      <alignment horizontal="center" vertical="center" wrapText="1"/>
    </xf>
    <xf numFmtId="0" fontId="27" fillId="4" borderId="88" xfId="0" applyFont="1" applyFill="1" applyBorder="1" applyAlignment="1" applyProtection="1">
      <alignment horizontal="center" vertical="center" wrapText="1"/>
    </xf>
    <xf numFmtId="0" fontId="30" fillId="0" borderId="5"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22" xfId="0" applyFont="1" applyBorder="1" applyAlignment="1">
      <alignment horizontal="center" vertical="center" wrapText="1"/>
    </xf>
    <xf numFmtId="0" fontId="8" fillId="0" borderId="45" xfId="0" applyFont="1" applyBorder="1" applyAlignment="1">
      <alignment horizontal="left" vertical="center" wrapText="1"/>
    </xf>
    <xf numFmtId="0" fontId="8" fillId="0" borderId="71" xfId="0" applyFont="1" applyBorder="1" applyAlignment="1">
      <alignment horizontal="left"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1"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98" xfId="0" applyFont="1" applyBorder="1" applyAlignment="1">
      <alignment horizontal="center" vertical="center" wrapText="1"/>
    </xf>
    <xf numFmtId="0" fontId="15" fillId="0" borderId="74" xfId="0" applyFont="1" applyBorder="1" applyAlignment="1">
      <alignment horizontal="center" vertical="center" wrapText="1"/>
    </xf>
    <xf numFmtId="0" fontId="15" fillId="0" borderId="9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7"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22" xfId="0" applyFont="1" applyBorder="1" applyAlignment="1">
      <alignment horizontal="center" vertical="center" wrapText="1"/>
    </xf>
    <xf numFmtId="0" fontId="40" fillId="0" borderId="27" xfId="0" applyFont="1" applyBorder="1" applyAlignment="1">
      <alignment horizontal="center" vertical="center" wrapText="1"/>
    </xf>
    <xf numFmtId="0" fontId="40" fillId="0" borderId="97" xfId="0" applyFont="1" applyBorder="1" applyAlignment="1">
      <alignment horizontal="center" vertical="center" wrapText="1"/>
    </xf>
    <xf numFmtId="0" fontId="40" fillId="0" borderId="28" xfId="0" applyFont="1" applyBorder="1" applyAlignment="1">
      <alignment horizontal="center" vertical="center" wrapText="1"/>
    </xf>
    <xf numFmtId="0" fontId="3" fillId="0" borderId="18" xfId="0" applyFont="1" applyBorder="1" applyAlignment="1">
      <alignment horizontal="left" vertical="center" wrapText="1"/>
    </xf>
    <xf numFmtId="0" fontId="8" fillId="0" borderId="55" xfId="0" applyFont="1" applyBorder="1" applyAlignment="1">
      <alignment horizontal="left" vertical="center" wrapText="1"/>
    </xf>
    <xf numFmtId="0" fontId="8" fillId="0" borderId="18" xfId="0" applyFont="1" applyBorder="1" applyAlignment="1">
      <alignment horizontal="left" vertical="center" wrapText="1"/>
    </xf>
    <xf numFmtId="0" fontId="1" fillId="0" borderId="18" xfId="0" applyFont="1" applyBorder="1" applyAlignment="1">
      <alignment horizontal="left" vertical="center" wrapText="1"/>
    </xf>
    <xf numFmtId="0" fontId="41" fillId="0" borderId="5"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22"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95" xfId="0" applyFont="1" applyBorder="1" applyAlignment="1">
      <alignment horizontal="center" vertical="center" wrapText="1"/>
    </xf>
    <xf numFmtId="0" fontId="40" fillId="0" borderId="30" xfId="0" applyFont="1" applyBorder="1" applyAlignment="1">
      <alignment horizontal="center" vertical="center" wrapText="1"/>
    </xf>
    <xf numFmtId="0" fontId="13" fillId="0" borderId="13" xfId="0" applyFont="1" applyBorder="1" applyAlignment="1">
      <alignment horizontal="center" vertical="center"/>
    </xf>
    <xf numFmtId="0" fontId="1" fillId="0" borderId="31" xfId="0" applyFont="1" applyBorder="1" applyAlignment="1">
      <alignment horizontal="left" vertical="center" wrapText="1"/>
    </xf>
    <xf numFmtId="0" fontId="8" fillId="0" borderId="32" xfId="0" applyFont="1" applyBorder="1" applyAlignment="1">
      <alignment horizontal="left" vertical="center" wrapText="1"/>
    </xf>
    <xf numFmtId="0" fontId="8" fillId="0" borderId="74" xfId="0" applyFont="1" applyBorder="1" applyAlignment="1">
      <alignment horizontal="left" vertical="center" wrapText="1"/>
    </xf>
    <xf numFmtId="0" fontId="8" fillId="0" borderId="96" xfId="0" applyFont="1" applyBorder="1" applyAlignment="1">
      <alignment horizontal="left" vertical="center" wrapText="1"/>
    </xf>
    <xf numFmtId="0" fontId="9" fillId="0" borderId="25"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18" fillId="0" borderId="0" xfId="0" applyFont="1" applyFill="1" applyBorder="1" applyAlignment="1">
      <alignment horizontal="center" vertical="top" wrapText="1"/>
    </xf>
    <xf numFmtId="0" fontId="18" fillId="0" borderId="7" xfId="0" applyFont="1" applyFill="1" applyBorder="1" applyAlignment="1">
      <alignment horizontal="center" vertical="top" wrapText="1"/>
    </xf>
    <xf numFmtId="0" fontId="0" fillId="4" borderId="99" xfId="0" applyFill="1" applyBorder="1" applyAlignment="1" applyProtection="1">
      <alignment horizontal="left"/>
      <protection locked="0"/>
    </xf>
    <xf numFmtId="0" fontId="0" fillId="0" borderId="0" xfId="0" applyBorder="1" applyAlignment="1">
      <alignment horizontal="center"/>
    </xf>
    <xf numFmtId="0" fontId="0" fillId="0" borderId="7" xfId="0" applyBorder="1" applyAlignment="1">
      <alignment horizontal="center"/>
    </xf>
    <xf numFmtId="0" fontId="0" fillId="0" borderId="0" xfId="0" applyFill="1" applyBorder="1" applyAlignment="1">
      <alignment horizontal="left" vertical="center"/>
    </xf>
    <xf numFmtId="0" fontId="8" fillId="4" borderId="99" xfId="0" applyFont="1" applyFill="1" applyBorder="1" applyAlignment="1" applyProtection="1">
      <alignment horizontal="left"/>
      <protection locked="0"/>
    </xf>
    <xf numFmtId="0" fontId="0" fillId="0" borderId="0" xfId="0" applyFill="1" applyBorder="1" applyAlignment="1">
      <alignment horizontal="center"/>
    </xf>
    <xf numFmtId="0" fontId="0" fillId="0" borderId="7" xfId="0" applyFill="1" applyBorder="1" applyAlignment="1">
      <alignment horizontal="center"/>
    </xf>
    <xf numFmtId="0" fontId="8" fillId="0" borderId="0" xfId="0" applyFont="1" applyFill="1" applyBorder="1" applyAlignment="1">
      <alignment horizontal="right" vertical="center"/>
    </xf>
    <xf numFmtId="0" fontId="8" fillId="0" borderId="7" xfId="0" applyFont="1" applyFill="1" applyBorder="1" applyAlignment="1">
      <alignment horizontal="right" vertical="center"/>
    </xf>
    <xf numFmtId="0" fontId="0" fillId="0" borderId="6" xfId="0" applyFill="1" applyBorder="1" applyAlignment="1">
      <alignment horizontal="center"/>
    </xf>
    <xf numFmtId="0" fontId="0" fillId="0" borderId="17" xfId="0" applyFill="1" applyBorder="1" applyAlignment="1">
      <alignment horizontal="center"/>
    </xf>
    <xf numFmtId="0" fontId="0" fillId="0" borderId="11" xfId="0" applyFill="1" applyBorder="1" applyAlignment="1">
      <alignment horizontal="center"/>
    </xf>
    <xf numFmtId="0" fontId="8" fillId="4" borderId="99" xfId="0" applyFont="1" applyFill="1" applyBorder="1" applyAlignment="1" applyProtection="1">
      <alignment horizontal="left" vertical="center"/>
      <protection locked="0"/>
    </xf>
    <xf numFmtId="0" fontId="18" fillId="0" borderId="17" xfId="0" applyFont="1" applyFill="1" applyBorder="1" applyAlignment="1">
      <alignment horizontal="center" vertical="top" wrapText="1"/>
    </xf>
    <xf numFmtId="0" fontId="18" fillId="0" borderId="11" xfId="0" applyFont="1" applyFill="1" applyBorder="1" applyAlignment="1">
      <alignment horizontal="center" vertical="top" wrapText="1"/>
    </xf>
    <xf numFmtId="0" fontId="0" fillId="0" borderId="5" xfId="0" applyFill="1" applyBorder="1" applyAlignment="1">
      <alignment horizontal="center"/>
    </xf>
    <xf numFmtId="0" fontId="0" fillId="0" borderId="13" xfId="0" applyFill="1" applyBorder="1" applyAlignment="1">
      <alignment horizontal="center"/>
    </xf>
    <xf numFmtId="0" fontId="0" fillId="0" borderId="22" xfId="0" applyFill="1" applyBorder="1" applyAlignment="1">
      <alignment horizontal="center"/>
    </xf>
    <xf numFmtId="0" fontId="8" fillId="4" borderId="100" xfId="0" applyFont="1" applyFill="1" applyBorder="1" applyAlignment="1" applyProtection="1">
      <alignment horizontal="left" vertical="center"/>
      <protection locked="0"/>
    </xf>
    <xf numFmtId="0" fontId="8" fillId="0" borderId="25" xfId="0" applyFont="1" applyFill="1" applyBorder="1" applyAlignment="1">
      <alignment vertical="center" wrapText="1"/>
    </xf>
    <xf numFmtId="0" fontId="8" fillId="0" borderId="47" xfId="0" applyFont="1" applyFill="1" applyBorder="1" applyAlignment="1">
      <alignment vertical="center" wrapText="1"/>
    </xf>
    <xf numFmtId="0" fontId="52" fillId="0" borderId="5" xfId="0" applyFont="1" applyFill="1" applyBorder="1" applyAlignment="1">
      <alignment horizontal="left" vertical="center" wrapText="1"/>
    </xf>
    <xf numFmtId="0" fontId="52" fillId="0" borderId="13" xfId="0" applyFont="1" applyFill="1" applyBorder="1" applyAlignment="1">
      <alignment horizontal="left" vertical="center" wrapText="1"/>
    </xf>
    <xf numFmtId="0" fontId="52" fillId="0" borderId="22" xfId="0" applyFont="1" applyFill="1" applyBorder="1" applyAlignment="1">
      <alignment horizontal="left" vertical="center" wrapText="1"/>
    </xf>
    <xf numFmtId="0" fontId="3" fillId="0" borderId="25" xfId="0" applyFont="1" applyFill="1" applyBorder="1" applyAlignment="1">
      <alignment horizontal="left" vertical="center"/>
    </xf>
    <xf numFmtId="0" fontId="3" fillId="0" borderId="47" xfId="0" applyFont="1" applyFill="1" applyBorder="1" applyAlignment="1">
      <alignment horizontal="left" vertical="center"/>
    </xf>
    <xf numFmtId="0" fontId="3" fillId="0" borderId="13" xfId="0" applyFont="1" applyFill="1" applyBorder="1" applyAlignment="1">
      <alignment horizontal="left" vertical="center"/>
    </xf>
    <xf numFmtId="0" fontId="3" fillId="0" borderId="22" xfId="0" applyFont="1" applyFill="1" applyBorder="1" applyAlignment="1">
      <alignment horizontal="left" vertical="center"/>
    </xf>
    <xf numFmtId="0" fontId="3" fillId="0" borderId="13"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0" fillId="0" borderId="99" xfId="0" applyBorder="1" applyAlignment="1" applyProtection="1">
      <alignment horizontal="left"/>
      <protection locked="0"/>
    </xf>
    <xf numFmtId="0" fontId="39" fillId="0" borderId="5" xfId="0" applyFont="1" applyFill="1" applyBorder="1" applyAlignment="1" applyProtection="1">
      <alignment horizontal="center" vertical="center" wrapText="1"/>
    </xf>
    <xf numFmtId="0" fontId="39" fillId="0" borderId="13" xfId="0" applyFont="1" applyFill="1" applyBorder="1" applyAlignment="1" applyProtection="1">
      <alignment horizontal="center" vertical="center" wrapText="1"/>
    </xf>
    <xf numFmtId="0" fontId="39" fillId="0" borderId="22" xfId="0" applyFont="1" applyFill="1" applyBorder="1" applyAlignment="1" applyProtection="1">
      <alignment horizontal="center" vertical="center" wrapText="1"/>
    </xf>
    <xf numFmtId="0" fontId="28" fillId="0" borderId="14"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7" fillId="0" borderId="13" xfId="0" applyFont="1" applyFill="1" applyBorder="1" applyAlignment="1" applyProtection="1">
      <alignment horizontal="left" vertical="center"/>
      <protection locked="0"/>
    </xf>
    <xf numFmtId="0" fontId="7" fillId="0" borderId="22" xfId="0" applyFont="1" applyFill="1" applyBorder="1" applyAlignment="1" applyProtection="1">
      <alignment horizontal="left" vertical="center"/>
      <protection locked="0"/>
    </xf>
    <xf numFmtId="0" fontId="8" fillId="0" borderId="17" xfId="0" applyFont="1" applyFill="1" applyBorder="1" applyAlignment="1" applyProtection="1">
      <alignment horizontal="left" vertical="center"/>
      <protection locked="0"/>
    </xf>
    <xf numFmtId="0" fontId="8" fillId="0" borderId="11" xfId="0" applyFont="1" applyFill="1" applyBorder="1" applyAlignment="1" applyProtection="1">
      <alignment horizontal="left" vertical="center"/>
      <protection locked="0"/>
    </xf>
    <xf numFmtId="0" fontId="0" fillId="0" borderId="6" xfId="0" applyFill="1" applyBorder="1" applyAlignment="1" applyProtection="1">
      <alignment horizontal="center"/>
    </xf>
    <xf numFmtId="0" fontId="0" fillId="0" borderId="17" xfId="0" applyFill="1" applyBorder="1" applyAlignment="1" applyProtection="1">
      <alignment horizontal="center"/>
    </xf>
    <xf numFmtId="0" fontId="0" fillId="0" borderId="11" xfId="0" applyFill="1" applyBorder="1" applyAlignment="1" applyProtection="1">
      <alignment horizontal="center"/>
    </xf>
    <xf numFmtId="0" fontId="3" fillId="0" borderId="4" xfId="0" applyFont="1" applyFill="1" applyBorder="1" applyAlignment="1" applyProtection="1">
      <alignment horizontal="left"/>
    </xf>
    <xf numFmtId="0" fontId="3" fillId="0" borderId="25" xfId="0" applyFont="1" applyFill="1" applyBorder="1" applyAlignment="1" applyProtection="1">
      <alignment horizontal="left"/>
    </xf>
    <xf numFmtId="0" fontId="3" fillId="0" borderId="47" xfId="0" applyFont="1" applyFill="1" applyBorder="1" applyAlignment="1" applyProtection="1">
      <alignment horizontal="left"/>
    </xf>
    <xf numFmtId="0" fontId="32" fillId="0" borderId="2" xfId="0" applyFont="1" applyFill="1" applyBorder="1" applyAlignment="1" applyProtection="1">
      <alignment horizontal="left" vertical="top"/>
      <protection locked="0"/>
    </xf>
    <xf numFmtId="0" fontId="32" fillId="0" borderId="0" xfId="0" applyFont="1" applyFill="1" applyBorder="1" applyAlignment="1" applyProtection="1">
      <alignment horizontal="left" vertical="top"/>
      <protection locked="0"/>
    </xf>
    <xf numFmtId="0" fontId="32" fillId="0" borderId="7" xfId="0" applyFont="1" applyFill="1" applyBorder="1" applyAlignment="1" applyProtection="1">
      <alignment horizontal="left" vertical="top"/>
      <protection locked="0"/>
    </xf>
    <xf numFmtId="0" fontId="8" fillId="0" borderId="2" xfId="0" applyFont="1" applyFill="1" applyBorder="1" applyAlignment="1" applyProtection="1">
      <alignment horizontal="left" vertical="top" wrapText="1"/>
    </xf>
    <xf numFmtId="0" fontId="8" fillId="0" borderId="0" xfId="0" applyFont="1" applyFill="1" applyBorder="1" applyAlignment="1" applyProtection="1">
      <alignment horizontal="left" vertical="top" wrapText="1"/>
    </xf>
    <xf numFmtId="0" fontId="8" fillId="0" borderId="7" xfId="0" applyFont="1" applyFill="1" applyBorder="1" applyAlignment="1" applyProtection="1">
      <alignment horizontal="left" vertical="top" wrapText="1"/>
    </xf>
    <xf numFmtId="0" fontId="3" fillId="0" borderId="2" xfId="0" applyFont="1" applyFill="1" applyBorder="1" applyAlignment="1" applyProtection="1">
      <alignment horizontal="left" wrapText="1"/>
    </xf>
    <xf numFmtId="0" fontId="3" fillId="0" borderId="0" xfId="0" applyFont="1" applyFill="1" applyBorder="1" applyAlignment="1" applyProtection="1">
      <alignment horizontal="left" wrapText="1"/>
    </xf>
    <xf numFmtId="0" fontId="3" fillId="0" borderId="7" xfId="0" applyFont="1" applyFill="1" applyBorder="1" applyAlignment="1" applyProtection="1">
      <alignment horizontal="left" wrapText="1"/>
    </xf>
    <xf numFmtId="0" fontId="32" fillId="0" borderId="2" xfId="0" applyFont="1" applyFill="1" applyBorder="1" applyAlignment="1" applyProtection="1">
      <alignment horizontal="left" vertical="top" wrapText="1"/>
      <protection locked="0"/>
    </xf>
    <xf numFmtId="0" fontId="32" fillId="0" borderId="0" xfId="0" applyFont="1" applyFill="1" applyBorder="1" applyAlignment="1" applyProtection="1">
      <alignment horizontal="left" vertical="top" wrapText="1"/>
      <protection locked="0"/>
    </xf>
    <xf numFmtId="0" fontId="32" fillId="0" borderId="7" xfId="0" applyFont="1" applyFill="1" applyBorder="1" applyAlignment="1" applyProtection="1">
      <alignment horizontal="left" vertical="top" wrapText="1"/>
      <protection locked="0"/>
    </xf>
    <xf numFmtId="0" fontId="8" fillId="0" borderId="6" xfId="0" applyFont="1" applyFill="1" applyBorder="1" applyAlignment="1" applyProtection="1">
      <alignment horizontal="left" vertical="top" wrapText="1"/>
    </xf>
    <xf numFmtId="0" fontId="8" fillId="0" borderId="17" xfId="0" applyFont="1" applyFill="1" applyBorder="1" applyAlignment="1" applyProtection="1">
      <alignment horizontal="left" vertical="top" wrapText="1"/>
    </xf>
    <xf numFmtId="0" fontId="8" fillId="0" borderId="11" xfId="0" applyFont="1" applyFill="1" applyBorder="1" applyAlignment="1" applyProtection="1">
      <alignment horizontal="left" vertical="top" wrapText="1"/>
    </xf>
    <xf numFmtId="0" fontId="3" fillId="0" borderId="4" xfId="0" applyFont="1" applyFill="1" applyBorder="1" applyAlignment="1" applyProtection="1">
      <alignment horizontal="left" wrapText="1"/>
    </xf>
    <xf numFmtId="0" fontId="3" fillId="0" borderId="25" xfId="0" applyFont="1" applyFill="1" applyBorder="1" applyAlignment="1" applyProtection="1">
      <alignment horizontal="left" wrapText="1"/>
    </xf>
    <xf numFmtId="0" fontId="3" fillId="0" borderId="47" xfId="0" applyFont="1" applyFill="1" applyBorder="1" applyAlignment="1" applyProtection="1">
      <alignment horizontal="left" wrapText="1"/>
    </xf>
    <xf numFmtId="0" fontId="3" fillId="0" borderId="2" xfId="0" applyFont="1" applyFill="1" applyBorder="1" applyAlignment="1" applyProtection="1">
      <alignment horizontal="center" wrapText="1"/>
    </xf>
    <xf numFmtId="0" fontId="3" fillId="0" borderId="0" xfId="0" applyFont="1" applyFill="1" applyBorder="1" applyAlignment="1" applyProtection="1">
      <alignment horizontal="center" wrapText="1"/>
    </xf>
    <xf numFmtId="0" fontId="3" fillId="0" borderId="7" xfId="0" applyFont="1" applyFill="1" applyBorder="1" applyAlignment="1" applyProtection="1">
      <alignment horizontal="center" wrapText="1"/>
    </xf>
    <xf numFmtId="0" fontId="33" fillId="0" borderId="5" xfId="0" applyFont="1" applyFill="1" applyBorder="1" applyAlignment="1" applyProtection="1">
      <alignment horizontal="left" vertical="top" wrapText="1"/>
    </xf>
    <xf numFmtId="0" fontId="33" fillId="0" borderId="13" xfId="0" applyFont="1" applyFill="1" applyBorder="1" applyAlignment="1" applyProtection="1">
      <alignment horizontal="left" vertical="top" wrapText="1"/>
    </xf>
    <xf numFmtId="0" fontId="33" fillId="0" borderId="22" xfId="0" applyFont="1" applyFill="1" applyBorder="1" applyAlignment="1" applyProtection="1">
      <alignment horizontal="left" vertical="top" wrapText="1"/>
    </xf>
    <xf numFmtId="0" fontId="0" fillId="0" borderId="25" xfId="0" applyFill="1" applyBorder="1" applyAlignment="1" applyProtection="1">
      <alignment horizontal="center"/>
    </xf>
    <xf numFmtId="0" fontId="8" fillId="0" borderId="4" xfId="0" applyFont="1" applyFill="1" applyBorder="1" applyAlignment="1" applyProtection="1">
      <alignment horizontal="center"/>
    </xf>
    <xf numFmtId="0" fontId="8" fillId="0" borderId="25" xfId="0" applyFont="1" applyFill="1" applyBorder="1" applyAlignment="1" applyProtection="1">
      <alignment horizontal="center"/>
    </xf>
    <xf numFmtId="0" fontId="8" fillId="0" borderId="47" xfId="0" applyFont="1" applyFill="1" applyBorder="1" applyAlignment="1" applyProtection="1">
      <alignment horizontal="center"/>
    </xf>
    <xf numFmtId="0" fontId="32" fillId="0" borderId="31" xfId="0" applyFont="1" applyFill="1" applyBorder="1" applyAlignment="1" applyProtection="1">
      <alignment horizontal="left" vertical="center"/>
      <protection locked="0"/>
    </xf>
    <xf numFmtId="0" fontId="32" fillId="0" borderId="95" xfId="0" applyFont="1" applyFill="1" applyBorder="1" applyAlignment="1" applyProtection="1">
      <alignment horizontal="left" vertical="center"/>
      <protection locked="0"/>
    </xf>
    <xf numFmtId="0" fontId="32" fillId="0" borderId="30" xfId="0" applyFont="1" applyFill="1" applyBorder="1" applyAlignment="1" applyProtection="1">
      <alignment horizontal="left" vertical="center"/>
      <protection locked="0"/>
    </xf>
    <xf numFmtId="0" fontId="32" fillId="0" borderId="51" xfId="0" applyFont="1" applyBorder="1" applyAlignment="1" applyProtection="1">
      <alignment horizontal="left" vertical="top"/>
      <protection locked="0"/>
    </xf>
    <xf numFmtId="0" fontId="32" fillId="0" borderId="75" xfId="0" applyFont="1" applyBorder="1" applyAlignment="1" applyProtection="1">
      <alignment horizontal="left" vertical="top"/>
      <protection locked="0"/>
    </xf>
    <xf numFmtId="0" fontId="32" fillId="0" borderId="59" xfId="0" applyFont="1" applyBorder="1" applyAlignment="1" applyProtection="1">
      <alignment horizontal="left" vertical="top"/>
      <protection locked="0"/>
    </xf>
    <xf numFmtId="0" fontId="28" fillId="0" borderId="14"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xf>
    <xf numFmtId="0" fontId="0" fillId="0" borderId="2" xfId="0" applyBorder="1" applyAlignment="1" applyProtection="1">
      <alignment horizontal="center"/>
    </xf>
    <xf numFmtId="0" fontId="0" fillId="0" borderId="0" xfId="0" applyBorder="1" applyAlignment="1" applyProtection="1">
      <alignment horizontal="center"/>
    </xf>
    <xf numFmtId="0" fontId="0" fillId="0" borderId="96" xfId="0" applyBorder="1" applyAlignment="1" applyProtection="1">
      <alignment horizontal="center"/>
    </xf>
    <xf numFmtId="0" fontId="8" fillId="0" borderId="6" xfId="0" applyFont="1" applyFill="1" applyBorder="1" applyAlignment="1" applyProtection="1">
      <alignment horizontal="left"/>
    </xf>
    <xf numFmtId="0" fontId="8" fillId="0" borderId="17" xfId="0" applyFont="1" applyFill="1" applyBorder="1" applyAlignment="1" applyProtection="1">
      <alignment horizontal="left"/>
    </xf>
    <xf numFmtId="0" fontId="8" fillId="0" borderId="11" xfId="0" applyFont="1" applyFill="1" applyBorder="1" applyAlignment="1" applyProtection="1">
      <alignment horizontal="left"/>
    </xf>
    <xf numFmtId="0" fontId="3" fillId="0" borderId="2" xfId="0" applyFont="1" applyBorder="1" applyAlignment="1" applyProtection="1">
      <alignment horizontal="left" vertical="center"/>
    </xf>
    <xf numFmtId="0" fontId="3" fillId="0" borderId="0" xfId="0" applyFont="1" applyBorder="1" applyAlignment="1" applyProtection="1">
      <alignment horizontal="left" vertical="center"/>
    </xf>
    <xf numFmtId="49" fontId="32" fillId="0" borderId="31" xfId="0" applyNumberFormat="1" applyFont="1" applyFill="1" applyBorder="1" applyAlignment="1" applyProtection="1">
      <alignment horizontal="left" vertical="center"/>
      <protection locked="0"/>
    </xf>
    <xf numFmtId="49" fontId="32" fillId="0" borderId="95" xfId="0" applyNumberFormat="1" applyFont="1" applyFill="1" applyBorder="1" applyAlignment="1" applyProtection="1">
      <alignment horizontal="left" vertical="center"/>
      <protection locked="0"/>
    </xf>
    <xf numFmtId="49" fontId="32" fillId="0" borderId="30" xfId="0" applyNumberFormat="1" applyFont="1" applyFill="1" applyBorder="1" applyAlignment="1" applyProtection="1">
      <alignment horizontal="left" vertical="center"/>
      <protection locked="0"/>
    </xf>
    <xf numFmtId="0" fontId="18" fillId="0" borderId="2" xfId="0"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18" fillId="0" borderId="7" xfId="0" applyFont="1" applyFill="1" applyBorder="1" applyAlignment="1" applyProtection="1">
      <alignment horizontal="left" vertical="center" wrapText="1"/>
    </xf>
    <xf numFmtId="0" fontId="0" fillId="0" borderId="2"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7" xfId="0" applyFill="1" applyBorder="1" applyAlignment="1" applyProtection="1">
      <alignment horizontal="center" vertical="center"/>
    </xf>
    <xf numFmtId="0" fontId="7" fillId="0" borderId="5" xfId="0" applyFont="1" applyFill="1" applyBorder="1" applyAlignment="1" applyProtection="1">
      <alignment horizontal="center" vertical="center"/>
    </xf>
    <xf numFmtId="0" fontId="7" fillId="0" borderId="13" xfId="0" applyFont="1" applyFill="1" applyBorder="1" applyAlignment="1" applyProtection="1">
      <alignment horizontal="center" vertical="center"/>
    </xf>
    <xf numFmtId="0" fontId="3" fillId="0" borderId="2" xfId="0" applyFont="1" applyBorder="1" applyAlignment="1" applyProtection="1">
      <alignment horizontal="left"/>
    </xf>
    <xf numFmtId="0" fontId="3" fillId="0" borderId="0" xfId="0" applyFont="1" applyBorder="1" applyAlignment="1" applyProtection="1">
      <alignment horizontal="left"/>
    </xf>
    <xf numFmtId="0" fontId="7" fillId="0" borderId="6" xfId="0"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0" fillId="0" borderId="20" xfId="0" applyBorder="1" applyAlignment="1" applyProtection="1">
      <alignment horizontal="center"/>
    </xf>
    <xf numFmtId="0" fontId="8" fillId="0" borderId="2" xfId="0" applyFont="1" applyFill="1" applyBorder="1" applyAlignment="1" applyProtection="1">
      <alignment horizontal="left"/>
    </xf>
    <xf numFmtId="0" fontId="8" fillId="0" borderId="0" xfId="0" applyFont="1" applyFill="1" applyBorder="1" applyAlignment="1" applyProtection="1">
      <alignment horizontal="left"/>
    </xf>
    <xf numFmtId="0" fontId="8" fillId="0" borderId="7" xfId="0" applyFont="1" applyFill="1" applyBorder="1" applyAlignment="1" applyProtection="1">
      <alignment horizontal="left"/>
    </xf>
    <xf numFmtId="0" fontId="32" fillId="0" borderId="50" xfId="0" applyFont="1" applyBorder="1" applyAlignment="1" applyProtection="1">
      <alignment horizontal="left" vertical="top"/>
      <protection locked="0"/>
    </xf>
    <xf numFmtId="0" fontId="32" fillId="0" borderId="101" xfId="0" applyFont="1" applyBorder="1" applyAlignment="1" applyProtection="1">
      <alignment horizontal="left" vertical="top"/>
      <protection locked="0"/>
    </xf>
    <xf numFmtId="0" fontId="32" fillId="0" borderId="102" xfId="0" applyFont="1" applyBorder="1" applyAlignment="1" applyProtection="1">
      <alignment horizontal="left" vertical="top"/>
      <protection locked="0"/>
    </xf>
    <xf numFmtId="0" fontId="32" fillId="0" borderId="74" xfId="0" applyFont="1" applyBorder="1" applyAlignment="1" applyProtection="1">
      <alignment horizontal="left" vertical="top"/>
      <protection locked="0"/>
    </xf>
    <xf numFmtId="0" fontId="32" fillId="0" borderId="0" xfId="0" applyFont="1" applyBorder="1" applyAlignment="1" applyProtection="1">
      <alignment horizontal="left" vertical="top"/>
      <protection locked="0"/>
    </xf>
    <xf numFmtId="0" fontId="32" fillId="0" borderId="7" xfId="0" applyFont="1" applyBorder="1" applyAlignment="1" applyProtection="1">
      <alignment horizontal="left" vertical="top"/>
      <protection locked="0"/>
    </xf>
    <xf numFmtId="0" fontId="32" fillId="0" borderId="58" xfId="0" applyFont="1" applyBorder="1" applyAlignment="1" applyProtection="1">
      <alignment horizontal="left" vertical="top"/>
      <protection locked="0"/>
    </xf>
    <xf numFmtId="0" fontId="32" fillId="0" borderId="99" xfId="0" applyFont="1" applyBorder="1" applyAlignment="1" applyProtection="1">
      <alignment horizontal="left" vertical="top"/>
      <protection locked="0"/>
    </xf>
    <xf numFmtId="0" fontId="32" fillId="0" borderId="100" xfId="0" applyFont="1" applyBorder="1" applyAlignment="1" applyProtection="1">
      <alignment horizontal="left" vertical="top"/>
      <protection locked="0"/>
    </xf>
    <xf numFmtId="0" fontId="7" fillId="0" borderId="89" xfId="0" applyFont="1" applyFill="1" applyBorder="1" applyAlignment="1" applyProtection="1">
      <alignment horizontal="left" vertical="center"/>
    </xf>
    <xf numFmtId="0" fontId="7" fillId="0" borderId="90" xfId="0" applyFont="1" applyFill="1" applyBorder="1" applyAlignment="1" applyProtection="1">
      <alignment horizontal="left" vertical="center"/>
    </xf>
    <xf numFmtId="0" fontId="7" fillId="0" borderId="91" xfId="0" applyFont="1" applyFill="1" applyBorder="1" applyAlignment="1" applyProtection="1">
      <alignment horizontal="left" vertical="center"/>
    </xf>
    <xf numFmtId="0" fontId="3" fillId="0" borderId="2" xfId="0" applyFont="1" applyFill="1" applyBorder="1" applyAlignment="1" applyProtection="1">
      <alignment horizontal="left"/>
    </xf>
    <xf numFmtId="0" fontId="3" fillId="0" borderId="0" xfId="0" applyFont="1" applyFill="1" applyBorder="1" applyAlignment="1" applyProtection="1">
      <alignment horizontal="left"/>
    </xf>
    <xf numFmtId="0" fontId="3" fillId="0" borderId="7" xfId="0" applyFont="1" applyFill="1" applyBorder="1" applyAlignment="1" applyProtection="1">
      <alignment horizontal="left"/>
    </xf>
    <xf numFmtId="0" fontId="3" fillId="0" borderId="2" xfId="0" applyFont="1" applyFill="1" applyBorder="1" applyAlignment="1" applyProtection="1">
      <alignment horizontal="center"/>
    </xf>
    <xf numFmtId="0" fontId="3" fillId="0" borderId="0" xfId="0" applyFont="1" applyFill="1" applyBorder="1" applyAlignment="1" applyProtection="1">
      <alignment horizontal="center"/>
    </xf>
    <xf numFmtId="0" fontId="3" fillId="0" borderId="7" xfId="0" applyFont="1" applyFill="1" applyBorder="1" applyAlignment="1" applyProtection="1">
      <alignment horizontal="center"/>
    </xf>
    <xf numFmtId="165" fontId="31" fillId="0" borderId="31" xfId="1" applyNumberFormat="1" applyFont="1" applyFill="1" applyBorder="1" applyAlignment="1" applyProtection="1">
      <alignment horizontal="left" vertical="center"/>
      <protection locked="0"/>
    </xf>
    <xf numFmtId="165" fontId="31" fillId="0" borderId="30" xfId="1" applyNumberFormat="1" applyFont="1" applyFill="1" applyBorder="1" applyAlignment="1" applyProtection="1">
      <alignment horizontal="left" vertical="center"/>
      <protection locked="0"/>
    </xf>
    <xf numFmtId="49" fontId="18" fillId="0" borderId="6" xfId="0" applyNumberFormat="1" applyFont="1" applyFill="1" applyBorder="1" applyAlignment="1" applyProtection="1">
      <alignment horizontal="center" vertical="top" wrapText="1"/>
    </xf>
    <xf numFmtId="49" fontId="18" fillId="0" borderId="17" xfId="0" applyNumberFormat="1" applyFont="1" applyFill="1" applyBorder="1" applyAlignment="1" applyProtection="1">
      <alignment horizontal="center" vertical="top" wrapText="1"/>
    </xf>
    <xf numFmtId="49" fontId="18" fillId="0" borderId="11" xfId="0" applyNumberFormat="1" applyFont="1" applyFill="1" applyBorder="1" applyAlignment="1" applyProtection="1">
      <alignment horizontal="center" vertical="top" wrapText="1"/>
    </xf>
    <xf numFmtId="0" fontId="0" fillId="0" borderId="2" xfId="0" applyFill="1" applyBorder="1" applyAlignment="1" applyProtection="1">
      <alignment horizontal="left" vertical="center"/>
    </xf>
    <xf numFmtId="0" fontId="0" fillId="0" borderId="0" xfId="0" applyFill="1" applyBorder="1" applyAlignment="1" applyProtection="1">
      <alignment horizontal="left" vertical="center"/>
    </xf>
    <xf numFmtId="0" fontId="8" fillId="0" borderId="2" xfId="0" applyFont="1" applyFill="1" applyBorder="1" applyAlignment="1" applyProtection="1">
      <alignment horizontal="right" vertical="center"/>
    </xf>
    <xf numFmtId="0" fontId="8" fillId="0" borderId="0" xfId="0" applyFont="1" applyFill="1" applyBorder="1" applyAlignment="1" applyProtection="1">
      <alignment horizontal="right" vertical="center"/>
    </xf>
    <xf numFmtId="0" fontId="8" fillId="0" borderId="96" xfId="0" applyFont="1" applyFill="1" applyBorder="1" applyAlignment="1" applyProtection="1">
      <alignment horizontal="right" vertical="center"/>
    </xf>
    <xf numFmtId="49" fontId="3" fillId="0" borderId="4" xfId="0" applyNumberFormat="1" applyFont="1" applyFill="1" applyBorder="1" applyAlignment="1" applyProtection="1">
      <alignment horizontal="left" wrapText="1"/>
    </xf>
    <xf numFmtId="49" fontId="3" fillId="0" borderId="25" xfId="0" applyNumberFormat="1" applyFont="1" applyFill="1" applyBorder="1" applyAlignment="1" applyProtection="1">
      <alignment horizontal="left" wrapText="1"/>
    </xf>
    <xf numFmtId="49" fontId="3" fillId="0" borderId="47" xfId="0" applyNumberFormat="1" applyFont="1" applyFill="1" applyBorder="1" applyAlignment="1" applyProtection="1">
      <alignment horizontal="left" wrapText="1"/>
    </xf>
    <xf numFmtId="0" fontId="0" fillId="0" borderId="29"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3" fillId="0" borderId="89" xfId="0" applyFont="1" applyFill="1" applyBorder="1" applyAlignment="1">
      <alignment horizontal="center" vertical="center" wrapText="1"/>
    </xf>
    <xf numFmtId="0" fontId="3" fillId="0" borderId="91"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0" fillId="0" borderId="27"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29" xfId="0" applyBorder="1" applyAlignment="1" applyProtection="1">
      <alignment horizontal="left" vertical="center"/>
      <protection locked="0"/>
    </xf>
    <xf numFmtId="0" fontId="0" fillId="0" borderId="95"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103" xfId="0" applyBorder="1" applyAlignment="1" applyProtection="1">
      <alignment horizontal="left" vertical="center"/>
      <protection locked="0"/>
    </xf>
    <xf numFmtId="0" fontId="0" fillId="0" borderId="104" xfId="0" applyBorder="1" applyAlignment="1" applyProtection="1">
      <alignment horizontal="left" vertical="center"/>
      <protection locked="0"/>
    </xf>
    <xf numFmtId="0" fontId="0" fillId="0" borderId="35" xfId="0" applyBorder="1" applyAlignment="1" applyProtection="1">
      <alignment horizontal="left" vertical="center"/>
      <protection locked="0"/>
    </xf>
    <xf numFmtId="0" fontId="3" fillId="0" borderId="5" xfId="0" applyFont="1" applyBorder="1" applyAlignment="1">
      <alignment horizontal="center" vertical="center"/>
    </xf>
    <xf numFmtId="0" fontId="3" fillId="0" borderId="13" xfId="0" applyFont="1" applyBorder="1" applyAlignment="1">
      <alignment horizontal="center" vertical="center"/>
    </xf>
    <xf numFmtId="0" fontId="3" fillId="0" borderId="22" xfId="0" applyFont="1" applyBorder="1" applyAlignment="1">
      <alignment horizontal="center" vertical="center"/>
    </xf>
    <xf numFmtId="0" fontId="18" fillId="0" borderId="5" xfId="0" applyFont="1" applyBorder="1" applyAlignment="1">
      <alignment horizontal="center" vertical="center" wrapText="1"/>
    </xf>
    <xf numFmtId="0" fontId="18" fillId="0" borderId="13" xfId="0" applyFont="1" applyBorder="1" applyAlignment="1">
      <alignment horizontal="center" vertical="center" wrapText="1"/>
    </xf>
    <xf numFmtId="0" fontId="0" fillId="0" borderId="27" xfId="0" applyBorder="1" applyAlignment="1" applyProtection="1">
      <alignment horizontal="left" vertical="center"/>
      <protection locked="0"/>
    </xf>
    <xf numFmtId="0" fontId="0" fillId="0" borderId="97"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33" fillId="0" borderId="5" xfId="0" applyFont="1" applyBorder="1" applyAlignment="1">
      <alignment horizontal="left"/>
    </xf>
    <xf numFmtId="0" fontId="33" fillId="0" borderId="13" xfId="0" applyFont="1" applyBorder="1" applyAlignment="1">
      <alignment horizontal="left"/>
    </xf>
    <xf numFmtId="0" fontId="33" fillId="0" borderId="22" xfId="0" applyFont="1" applyBorder="1" applyAlignment="1">
      <alignment horizontal="left"/>
    </xf>
    <xf numFmtId="0" fontId="33" fillId="0" borderId="13" xfId="0" applyFont="1" applyBorder="1" applyAlignment="1">
      <alignment horizontal="center"/>
    </xf>
    <xf numFmtId="0" fontId="28" fillId="0" borderId="14"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29" xfId="0" applyBorder="1" applyAlignment="1" applyProtection="1">
      <alignment horizontal="center" vertical="center" wrapText="1"/>
      <protection locked="0"/>
    </xf>
    <xf numFmtId="0" fontId="0" fillId="0" borderId="95" xfId="0" applyBorder="1" applyAlignment="1" applyProtection="1">
      <alignment horizontal="center" vertical="center" wrapText="1"/>
      <protection locked="0"/>
    </xf>
    <xf numFmtId="0" fontId="3" fillId="0" borderId="1" xfId="0" applyFont="1" applyBorder="1" applyAlignment="1">
      <alignment horizontal="center" vertical="center"/>
    </xf>
    <xf numFmtId="0" fontId="0" fillId="0" borderId="27" xfId="0" applyBorder="1" applyAlignment="1" applyProtection="1">
      <alignment horizontal="center" vertical="center" wrapText="1"/>
      <protection locked="0"/>
    </xf>
    <xf numFmtId="0" fontId="0" fillId="0" borderId="97" xfId="0" applyBorder="1" applyAlignment="1" applyProtection="1">
      <alignment horizontal="center" vertical="center" wrapText="1"/>
      <protection locked="0"/>
    </xf>
    <xf numFmtId="0" fontId="0" fillId="0" borderId="25" xfId="0" applyBorder="1" applyAlignment="1">
      <alignment horizontal="center"/>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2" xfId="0" applyFont="1" applyBorder="1" applyAlignment="1">
      <alignment horizontal="center" vertical="center" wrapText="1"/>
    </xf>
    <xf numFmtId="49" fontId="3" fillId="3" borderId="5" xfId="0" applyNumberFormat="1" applyFont="1" applyFill="1" applyBorder="1" applyAlignment="1">
      <alignment horizontal="left"/>
    </xf>
    <xf numFmtId="49" fontId="3" fillId="3" borderId="22" xfId="0" applyNumberFormat="1" applyFont="1" applyFill="1" applyBorder="1" applyAlignment="1">
      <alignment horizontal="left"/>
    </xf>
    <xf numFmtId="164" fontId="3" fillId="3" borderId="5" xfId="1" applyFont="1" applyFill="1" applyBorder="1" applyAlignment="1">
      <alignment horizontal="left"/>
    </xf>
    <xf numFmtId="164" fontId="3" fillId="3" borderId="13" xfId="1" applyFont="1" applyFill="1" applyBorder="1" applyAlignment="1">
      <alignment horizontal="left"/>
    </xf>
    <xf numFmtId="164" fontId="3" fillId="3" borderId="22" xfId="1" applyFont="1" applyFill="1" applyBorder="1" applyAlignment="1">
      <alignment horizontal="left"/>
    </xf>
    <xf numFmtId="0" fontId="0" fillId="0" borderId="0" xfId="0" applyAlignment="1">
      <alignment horizontal="right" vertical="top" wrapText="1"/>
    </xf>
    <xf numFmtId="164" fontId="7" fillId="3" borderId="4" xfId="1" applyFont="1" applyFill="1" applyBorder="1" applyAlignment="1">
      <alignment horizontal="center" vertical="center"/>
    </xf>
    <xf numFmtId="164" fontId="7" fillId="3" borderId="25" xfId="1" applyFont="1" applyFill="1" applyBorder="1" applyAlignment="1">
      <alignment horizontal="center" vertical="center"/>
    </xf>
    <xf numFmtId="164" fontId="7" fillId="3" borderId="47" xfId="1" applyFont="1" applyFill="1" applyBorder="1" applyAlignment="1">
      <alignment horizontal="center" vertical="center"/>
    </xf>
    <xf numFmtId="164" fontId="7" fillId="3" borderId="6" xfId="1" applyFont="1" applyFill="1" applyBorder="1" applyAlignment="1">
      <alignment horizontal="center" vertical="center"/>
    </xf>
    <xf numFmtId="164" fontId="7" fillId="3" borderId="17" xfId="1" applyFont="1" applyFill="1" applyBorder="1" applyAlignment="1">
      <alignment horizontal="center" vertical="center"/>
    </xf>
    <xf numFmtId="164" fontId="7" fillId="3" borderId="11" xfId="1" applyFont="1" applyFill="1" applyBorder="1" applyAlignment="1">
      <alignment horizontal="center" vertical="center"/>
    </xf>
    <xf numFmtId="0" fontId="0" fillId="0" borderId="0" xfId="0" applyAlignment="1">
      <alignment horizontal="right" vertical="center"/>
    </xf>
    <xf numFmtId="0" fontId="0" fillId="0" borderId="7" xfId="0" applyBorder="1" applyAlignment="1">
      <alignment horizontal="right" vertical="center"/>
    </xf>
    <xf numFmtId="49" fontId="3" fillId="3" borderId="13" xfId="0" applyNumberFormat="1" applyFont="1" applyFill="1" applyBorder="1" applyAlignment="1">
      <alignment horizontal="left"/>
    </xf>
    <xf numFmtId="0" fontId="0" fillId="0" borderId="0" xfId="0" applyAlignment="1">
      <alignment horizontal="left" vertical="center" wrapText="1"/>
    </xf>
    <xf numFmtId="0" fontId="1" fillId="0" borderId="0" xfId="0" applyFont="1" applyAlignment="1">
      <alignment horizontal="left" wrapText="1"/>
    </xf>
    <xf numFmtId="0" fontId="0" fillId="0" borderId="0" xfId="0" applyAlignment="1">
      <alignment horizontal="left" wrapText="1"/>
    </xf>
    <xf numFmtId="0" fontId="0" fillId="0" borderId="2"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39" fillId="0" borderId="5"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22" xfId="0" applyFont="1" applyBorder="1" applyAlignment="1">
      <alignment horizontal="center" vertical="center" wrapText="1"/>
    </xf>
    <xf numFmtId="0" fontId="33" fillId="0" borderId="5" xfId="0" applyFont="1" applyBorder="1" applyAlignment="1">
      <alignment horizontal="center"/>
    </xf>
    <xf numFmtId="0" fontId="33" fillId="0" borderId="22" xfId="0" applyFont="1" applyBorder="1" applyAlignment="1">
      <alignment horizontal="center"/>
    </xf>
    <xf numFmtId="0" fontId="10" fillId="0" borderId="0" xfId="0" applyFont="1" applyAlignment="1">
      <alignment horizontal="left" wrapText="1"/>
    </xf>
    <xf numFmtId="0" fontId="10" fillId="0" borderId="0" xfId="0" applyFont="1" applyBorder="1" applyAlignment="1">
      <alignment horizontal="left"/>
    </xf>
    <xf numFmtId="0" fontId="33" fillId="0" borderId="0" xfId="0" applyFont="1" applyBorder="1" applyAlignment="1">
      <alignment horizontal="center"/>
    </xf>
    <xf numFmtId="0" fontId="8" fillId="0" borderId="5" xfId="0" applyFont="1" applyBorder="1" applyAlignment="1">
      <alignment horizontal="left" vertical="top" wrapText="1"/>
    </xf>
    <xf numFmtId="0" fontId="8" fillId="0" borderId="13" xfId="0" applyFont="1" applyBorder="1" applyAlignment="1">
      <alignment horizontal="left" vertical="top" wrapText="1"/>
    </xf>
    <xf numFmtId="0" fontId="8" fillId="0" borderId="22" xfId="0" applyFont="1" applyBorder="1" applyAlignment="1">
      <alignment horizontal="left" vertical="top" wrapText="1"/>
    </xf>
    <xf numFmtId="0" fontId="3" fillId="0" borderId="105" xfId="0" applyFont="1" applyBorder="1" applyAlignment="1">
      <alignment horizontal="center" vertical="top" wrapText="1"/>
    </xf>
    <xf numFmtId="0" fontId="3" fillId="0" borderId="90" xfId="0" applyFont="1" applyBorder="1" applyAlignment="1">
      <alignment horizontal="center" vertical="top" wrapText="1"/>
    </xf>
    <xf numFmtId="0" fontId="3" fillId="0" borderId="91" xfId="0" applyFont="1" applyBorder="1" applyAlignment="1">
      <alignment horizontal="center" vertical="top" wrapText="1"/>
    </xf>
    <xf numFmtId="0" fontId="8" fillId="0" borderId="0" xfId="0" applyFont="1" applyAlignment="1">
      <alignment horizontal="left" vertical="top" wrapText="1"/>
    </xf>
    <xf numFmtId="0" fontId="29" fillId="0" borderId="0" xfId="0" applyFont="1" applyAlignment="1">
      <alignment horizontal="left" wrapText="1"/>
    </xf>
    <xf numFmtId="0" fontId="8" fillId="0" borderId="0" xfId="0" applyFont="1" applyFill="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0" xfId="0" applyFont="1" applyAlignment="1">
      <alignment horizontal="center" vertical="top" wrapText="1"/>
    </xf>
    <xf numFmtId="0" fontId="39" fillId="0" borderId="1" xfId="0" applyFont="1" applyBorder="1" applyAlignment="1">
      <alignment horizontal="center" vertical="center" wrapText="1"/>
    </xf>
    <xf numFmtId="0" fontId="33" fillId="0" borderId="1" xfId="0" applyFont="1" applyBorder="1" applyAlignment="1">
      <alignment horizontal="left" vertical="center" wrapText="1"/>
    </xf>
    <xf numFmtId="0" fontId="28" fillId="0" borderId="1" xfId="0" applyFont="1" applyBorder="1" applyAlignment="1">
      <alignment horizontal="center" vertical="center" wrapText="1"/>
    </xf>
    <xf numFmtId="0" fontId="1" fillId="0" borderId="6" xfId="5" applyBorder="1" applyAlignment="1">
      <alignment horizontal="center"/>
    </xf>
    <xf numFmtId="0" fontId="1" fillId="0" borderId="17" xfId="5" applyBorder="1" applyAlignment="1">
      <alignment horizontal="center"/>
    </xf>
    <xf numFmtId="0" fontId="1" fillId="0" borderId="11" xfId="5" applyBorder="1" applyAlignment="1">
      <alignment horizontal="center"/>
    </xf>
    <xf numFmtId="0" fontId="9" fillId="0" borderId="4" xfId="5" applyFont="1" applyBorder="1" applyAlignment="1">
      <alignment horizontal="left" vertical="top" wrapText="1"/>
    </xf>
    <xf numFmtId="0" fontId="9" fillId="0" borderId="25" xfId="5" applyFont="1" applyBorder="1" applyAlignment="1">
      <alignment horizontal="left" vertical="top" wrapText="1"/>
    </xf>
    <xf numFmtId="0" fontId="9" fillId="0" borderId="47" xfId="5" applyFont="1" applyBorder="1" applyAlignment="1">
      <alignment horizontal="left" vertical="top" wrapText="1"/>
    </xf>
    <xf numFmtId="0" fontId="1" fillId="0" borderId="2" xfId="5" applyBorder="1" applyAlignment="1">
      <alignment horizontal="center" vertical="top" wrapText="1"/>
    </xf>
    <xf numFmtId="0" fontId="1" fillId="0" borderId="0" xfId="5" applyAlignment="1">
      <alignment horizontal="center" vertical="top" wrapText="1"/>
    </xf>
    <xf numFmtId="0" fontId="1" fillId="0" borderId="7" xfId="5" applyBorder="1" applyAlignment="1">
      <alignment horizontal="center" vertical="top" wrapText="1"/>
    </xf>
    <xf numFmtId="0" fontId="1" fillId="0" borderId="2" xfId="5" applyBorder="1" applyAlignment="1">
      <alignment horizontal="left" vertical="top" wrapText="1"/>
    </xf>
    <xf numFmtId="0" fontId="1" fillId="0" borderId="0" xfId="5" applyAlignment="1">
      <alignment horizontal="left" vertical="top" wrapText="1"/>
    </xf>
    <xf numFmtId="0" fontId="1" fillId="0" borderId="7" xfId="5" applyBorder="1" applyAlignment="1">
      <alignment horizontal="left" vertical="top" wrapText="1"/>
    </xf>
    <xf numFmtId="0" fontId="9" fillId="0" borderId="2" xfId="5" applyFont="1" applyBorder="1" applyAlignment="1">
      <alignment horizontal="center" vertical="top" wrapText="1"/>
    </xf>
    <xf numFmtId="0" fontId="9" fillId="0" borderId="0" xfId="5" applyFont="1" applyAlignment="1">
      <alignment horizontal="center" vertical="top" wrapText="1"/>
    </xf>
    <xf numFmtId="0" fontId="9" fillId="0" borderId="7" xfId="5" applyFont="1" applyBorder="1" applyAlignment="1">
      <alignment horizontal="center" vertical="top" wrapText="1"/>
    </xf>
    <xf numFmtId="0" fontId="1" fillId="0" borderId="0" xfId="5" applyAlignment="1" applyProtection="1">
      <alignment horizontal="left" vertical="top" wrapText="1"/>
      <protection locked="0"/>
    </xf>
    <xf numFmtId="0" fontId="1" fillId="0" borderId="7" xfId="5" applyBorder="1" applyAlignment="1" applyProtection="1">
      <alignment horizontal="left" vertical="top" wrapText="1"/>
      <protection locked="0"/>
    </xf>
    <xf numFmtId="49" fontId="3" fillId="0" borderId="0" xfId="5" applyNumberFormat="1" applyFont="1" applyAlignment="1">
      <alignment horizontal="right" vertical="center" wrapText="1"/>
    </xf>
    <xf numFmtId="49" fontId="3" fillId="0" borderId="7" xfId="5" applyNumberFormat="1" applyFont="1" applyBorder="1" applyAlignment="1">
      <alignment horizontal="right" vertical="center" wrapText="1"/>
    </xf>
    <xf numFmtId="0" fontId="3" fillId="3" borderId="4" xfId="5" applyFont="1" applyFill="1" applyBorder="1" applyAlignment="1">
      <alignment horizontal="left" vertical="center" wrapText="1"/>
    </xf>
    <xf numFmtId="0" fontId="3" fillId="3" borderId="47" xfId="5" applyFont="1" applyFill="1" applyBorder="1" applyAlignment="1">
      <alignment horizontal="left" vertical="center" wrapText="1"/>
    </xf>
    <xf numFmtId="0" fontId="20" fillId="13" borderId="14" xfId="5" applyFont="1" applyFill="1" applyBorder="1" applyAlignment="1">
      <alignment horizontal="center" vertical="center" wrapText="1"/>
    </xf>
    <xf numFmtId="0" fontId="20" fillId="13" borderId="10" xfId="5" applyFont="1" applyFill="1" applyBorder="1" applyAlignment="1">
      <alignment horizontal="center" vertical="center" wrapText="1"/>
    </xf>
    <xf numFmtId="49" fontId="3" fillId="0" borderId="25" xfId="5" applyNumberFormat="1" applyFont="1" applyBorder="1" applyAlignment="1">
      <alignment horizontal="right" vertical="center" wrapText="1"/>
    </xf>
    <xf numFmtId="49" fontId="3" fillId="0" borderId="47" xfId="5" applyNumberFormat="1" applyFont="1" applyBorder="1" applyAlignment="1">
      <alignment horizontal="right" vertical="center" wrapText="1"/>
    </xf>
    <xf numFmtId="0" fontId="10" fillId="0" borderId="5" xfId="5" applyFont="1" applyBorder="1" applyAlignment="1">
      <alignment horizontal="right" vertical="center" wrapText="1"/>
    </xf>
    <xf numFmtId="0" fontId="10" fillId="0" borderId="13" xfId="5" applyFont="1" applyBorder="1" applyAlignment="1">
      <alignment horizontal="right" vertical="center" wrapText="1"/>
    </xf>
    <xf numFmtId="40" fontId="1" fillId="4" borderId="14" xfId="1" applyNumberFormat="1" applyFont="1" applyFill="1" applyBorder="1" applyAlignment="1" applyProtection="1">
      <alignment horizontal="center" vertical="center"/>
      <protection locked="0"/>
    </xf>
    <xf numFmtId="40" fontId="1" fillId="4" borderId="10" xfId="1" applyNumberFormat="1" applyFont="1" applyFill="1" applyBorder="1" applyAlignment="1" applyProtection="1">
      <alignment horizontal="center" vertical="center"/>
      <protection locked="0"/>
    </xf>
    <xf numFmtId="0" fontId="1" fillId="0" borderId="6" xfId="5" applyBorder="1" applyAlignment="1">
      <alignment horizontal="left" vertical="center" wrapText="1"/>
    </xf>
    <xf numFmtId="0" fontId="1" fillId="0" borderId="11" xfId="5" applyBorder="1" applyAlignment="1">
      <alignment horizontal="left" vertical="center" wrapText="1"/>
    </xf>
    <xf numFmtId="0" fontId="20" fillId="0" borderId="14" xfId="5" applyFont="1" applyBorder="1" applyAlignment="1">
      <alignment horizontal="center" vertical="center" wrapText="1"/>
    </xf>
    <xf numFmtId="0" fontId="20" fillId="0" borderId="10" xfId="5" applyFont="1" applyBorder="1" applyAlignment="1">
      <alignment horizontal="center" vertical="center" wrapText="1"/>
    </xf>
    <xf numFmtId="0" fontId="37" fillId="0" borderId="5" xfId="5" applyFont="1" applyBorder="1" applyAlignment="1">
      <alignment horizontal="center"/>
    </xf>
    <xf numFmtId="0" fontId="37" fillId="0" borderId="13" xfId="5" applyFont="1" applyBorder="1" applyAlignment="1">
      <alignment horizontal="center"/>
    </xf>
    <xf numFmtId="0" fontId="37" fillId="0" borderId="22" xfId="5" applyFont="1" applyBorder="1" applyAlignment="1">
      <alignment horizontal="center"/>
    </xf>
    <xf numFmtId="0" fontId="12" fillId="0" borderId="5" xfId="5" applyFont="1" applyBorder="1" applyAlignment="1">
      <alignment horizontal="center" vertical="center"/>
    </xf>
    <xf numFmtId="0" fontId="12" fillId="0" borderId="13" xfId="5" applyFont="1" applyBorder="1" applyAlignment="1">
      <alignment horizontal="center" vertical="center"/>
    </xf>
    <xf numFmtId="0" fontId="12" fillId="0" borderId="22" xfId="5" applyFont="1" applyBorder="1" applyAlignment="1">
      <alignment horizontal="center" vertical="center"/>
    </xf>
    <xf numFmtId="0" fontId="35" fillId="0" borderId="13" xfId="5" applyFont="1" applyBorder="1" applyAlignment="1">
      <alignment horizontal="center" wrapText="1"/>
    </xf>
    <xf numFmtId="0" fontId="73" fillId="6" borderId="5" xfId="5" applyFont="1" applyFill="1" applyBorder="1" applyAlignment="1">
      <alignment horizontal="right" vertical="center" wrapText="1"/>
    </xf>
    <xf numFmtId="0" fontId="73" fillId="6" borderId="13" xfId="5" applyFont="1" applyFill="1" applyBorder="1" applyAlignment="1">
      <alignment horizontal="right" vertical="center" wrapText="1"/>
    </xf>
    <xf numFmtId="0" fontId="73" fillId="6" borderId="17" xfId="5" applyFont="1" applyFill="1" applyBorder="1" applyAlignment="1">
      <alignment horizontal="right" vertical="center" wrapText="1"/>
    </xf>
    <xf numFmtId="0" fontId="73" fillId="6" borderId="11" xfId="5" applyFont="1" applyFill="1" applyBorder="1" applyAlignment="1">
      <alignment horizontal="right" vertical="center" wrapText="1"/>
    </xf>
    <xf numFmtId="0" fontId="35" fillId="4" borderId="6" xfId="5" applyFont="1" applyFill="1" applyBorder="1" applyAlignment="1">
      <alignment horizontal="right" vertical="center" wrapText="1"/>
    </xf>
    <xf numFmtId="0" fontId="35" fillId="4" borderId="17" xfId="5" applyFont="1" applyFill="1" applyBorder="1" applyAlignment="1">
      <alignment horizontal="right" vertical="center" wrapText="1"/>
    </xf>
    <xf numFmtId="0" fontId="38" fillId="4" borderId="7" xfId="5" applyFont="1" applyFill="1" applyBorder="1" applyAlignment="1">
      <alignment horizontal="center" vertical="center" wrapText="1"/>
    </xf>
    <xf numFmtId="0" fontId="38" fillId="4" borderId="16" xfId="5" applyFont="1" applyFill="1" applyBorder="1" applyAlignment="1">
      <alignment horizontal="center" vertical="center" wrapText="1"/>
    </xf>
    <xf numFmtId="0" fontId="3" fillId="0" borderId="4" xfId="5" applyFont="1" applyBorder="1" applyAlignment="1">
      <alignment horizontal="center" vertical="center" wrapText="1"/>
    </xf>
    <xf numFmtId="0" fontId="3" fillId="0" borderId="47" xfId="5" applyFont="1" applyBorder="1" applyAlignment="1">
      <alignment horizontal="center" vertical="center" wrapText="1"/>
    </xf>
    <xf numFmtId="0" fontId="3" fillId="0" borderId="6" xfId="5" applyFont="1" applyBorder="1" applyAlignment="1">
      <alignment horizontal="center" vertical="center" wrapText="1"/>
    </xf>
    <xf numFmtId="0" fontId="3" fillId="0" borderId="11" xfId="5" applyFont="1" applyBorder="1" applyAlignment="1">
      <alignment horizontal="center" vertical="center" wrapText="1"/>
    </xf>
    <xf numFmtId="0" fontId="1" fillId="0" borderId="14" xfId="5" applyBorder="1" applyAlignment="1">
      <alignment horizontal="center" vertical="center" wrapText="1"/>
    </xf>
    <xf numFmtId="0" fontId="1" fillId="0" borderId="10" xfId="5" applyBorder="1" applyAlignment="1">
      <alignment horizontal="center" vertical="center" wrapText="1"/>
    </xf>
    <xf numFmtId="0" fontId="3" fillId="0" borderId="5" xfId="5" applyFont="1" applyBorder="1" applyAlignment="1">
      <alignment horizontal="left" vertical="center" wrapText="1"/>
    </xf>
    <xf numFmtId="0" fontId="3" fillId="0" borderId="13" xfId="5" applyFont="1" applyBorder="1" applyAlignment="1">
      <alignment horizontal="left" vertical="center" wrapText="1"/>
    </xf>
    <xf numFmtId="0" fontId="46" fillId="0" borderId="29" xfId="0" applyFont="1" applyBorder="1" applyAlignment="1" applyProtection="1">
      <alignment horizontal="left" vertical="center"/>
    </xf>
    <xf numFmtId="0" fontId="46" fillId="0" borderId="95" xfId="0" applyFont="1" applyBorder="1" applyAlignment="1" applyProtection="1">
      <alignment horizontal="left" vertical="center"/>
    </xf>
    <xf numFmtId="0" fontId="46" fillId="0" borderId="30" xfId="0" applyFont="1" applyBorder="1" applyAlignment="1" applyProtection="1">
      <alignment horizontal="left" vertical="center"/>
    </xf>
    <xf numFmtId="0" fontId="37" fillId="0" borderId="1" xfId="0" applyFont="1" applyBorder="1" applyAlignment="1" applyProtection="1">
      <alignment horizontal="center" vertical="center"/>
    </xf>
    <xf numFmtId="0" fontId="37" fillId="0" borderId="4" xfId="0" applyFont="1" applyFill="1" applyBorder="1" applyAlignment="1" applyProtection="1">
      <alignment horizontal="center" vertical="center"/>
    </xf>
    <xf numFmtId="0" fontId="37" fillId="0" borderId="25" xfId="0" applyFont="1" applyFill="1" applyBorder="1" applyAlignment="1" applyProtection="1">
      <alignment horizontal="center" vertical="center"/>
    </xf>
    <xf numFmtId="0" fontId="37" fillId="0" borderId="47" xfId="0" applyFont="1" applyFill="1" applyBorder="1" applyAlignment="1" applyProtection="1">
      <alignment horizontal="center" vertical="center"/>
    </xf>
    <xf numFmtId="0" fontId="54" fillId="0" borderId="5" xfId="0" applyFont="1" applyBorder="1" applyAlignment="1" applyProtection="1">
      <alignment horizontal="center" vertical="center" wrapText="1"/>
    </xf>
    <xf numFmtId="0" fontId="54" fillId="0" borderId="22" xfId="0" applyFont="1" applyBorder="1" applyAlignment="1" applyProtection="1">
      <alignment horizontal="center" vertical="center" wrapText="1"/>
    </xf>
    <xf numFmtId="0" fontId="7" fillId="0" borderId="5" xfId="0" applyFont="1" applyBorder="1" applyAlignment="1" applyProtection="1">
      <alignment horizontal="center" vertical="center"/>
    </xf>
    <xf numFmtId="0" fontId="7" fillId="0" borderId="13" xfId="0" applyFont="1" applyBorder="1" applyAlignment="1" applyProtection="1">
      <alignment horizontal="center" vertical="center"/>
    </xf>
    <xf numFmtId="0" fontId="7" fillId="0" borderId="22" xfId="0" applyFont="1" applyBorder="1" applyAlignment="1" applyProtection="1">
      <alignment horizontal="center" vertical="center"/>
    </xf>
    <xf numFmtId="0" fontId="28" fillId="0" borderId="4" xfId="0" applyFont="1" applyBorder="1" applyAlignment="1" applyProtection="1">
      <alignment horizontal="center" vertical="center" wrapText="1"/>
    </xf>
    <xf numFmtId="0" fontId="28" fillId="0" borderId="25" xfId="0" applyFont="1" applyBorder="1" applyAlignment="1" applyProtection="1">
      <alignment horizontal="center" vertical="center" wrapText="1"/>
    </xf>
    <xf numFmtId="0" fontId="28" fillId="0" borderId="47" xfId="0" applyFont="1" applyBorder="1" applyAlignment="1" applyProtection="1">
      <alignment horizontal="center" vertical="center" wrapText="1"/>
    </xf>
    <xf numFmtId="0" fontId="46" fillId="0" borderId="20" xfId="0" applyFont="1" applyFill="1" applyBorder="1" applyAlignment="1" applyProtection="1">
      <alignment horizontal="center" vertical="center" wrapText="1"/>
    </xf>
    <xf numFmtId="0" fontId="46" fillId="0" borderId="103" xfId="0" applyFont="1" applyBorder="1" applyAlignment="1" applyProtection="1">
      <alignment horizontal="left" vertical="center"/>
    </xf>
    <xf numFmtId="0" fontId="46" fillId="0" borderId="104" xfId="0" applyFont="1" applyBorder="1" applyAlignment="1" applyProtection="1">
      <alignment horizontal="left" vertical="center"/>
    </xf>
    <xf numFmtId="0" fontId="46" fillId="0" borderId="35" xfId="0" applyFont="1" applyBorder="1" applyAlignment="1" applyProtection="1">
      <alignment horizontal="left" vertical="center"/>
    </xf>
    <xf numFmtId="0" fontId="7" fillId="0" borderId="13"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13" xfId="0" applyFont="1" applyBorder="1" applyAlignment="1" applyProtection="1">
      <alignment horizontal="center" vertical="center"/>
    </xf>
    <xf numFmtId="0" fontId="3" fillId="0" borderId="22" xfId="0" applyFont="1" applyBorder="1" applyAlignment="1" applyProtection="1">
      <alignment horizontal="center" vertical="center"/>
    </xf>
    <xf numFmtId="0" fontId="46" fillId="0" borderId="4" xfId="0"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wrapText="1"/>
    </xf>
    <xf numFmtId="0" fontId="46" fillId="0" borderId="52" xfId="0" applyFont="1" applyFill="1" applyBorder="1" applyAlignment="1" applyProtection="1">
      <alignment horizontal="center" vertical="center" wrapText="1" shrinkToFit="1"/>
    </xf>
    <xf numFmtId="0" fontId="0" fillId="0" borderId="20" xfId="0" applyBorder="1" applyAlignment="1">
      <alignment horizontal="center" vertical="center" wrapText="1" shrinkToFit="1"/>
    </xf>
    <xf numFmtId="0" fontId="0" fillId="0" borderId="38" xfId="0" applyBorder="1" applyAlignment="1">
      <alignment horizontal="center" vertical="center" wrapText="1" shrinkToFit="1"/>
    </xf>
    <xf numFmtId="168" fontId="46" fillId="9" borderId="5" xfId="0" applyNumberFormat="1" applyFont="1" applyFill="1" applyBorder="1" applyAlignment="1" applyProtection="1">
      <alignment horizontal="center" vertical="center"/>
    </xf>
    <xf numFmtId="168" fontId="46" fillId="9" borderId="13" xfId="0" applyNumberFormat="1" applyFont="1" applyFill="1" applyBorder="1" applyAlignment="1" applyProtection="1">
      <alignment horizontal="center" vertical="center"/>
    </xf>
    <xf numFmtId="168" fontId="46" fillId="9" borderId="22" xfId="0" applyNumberFormat="1" applyFont="1" applyFill="1" applyBorder="1" applyAlignment="1" applyProtection="1">
      <alignment horizontal="center" vertical="center"/>
    </xf>
    <xf numFmtId="0" fontId="46" fillId="0" borderId="52" xfId="0" applyFont="1" applyFill="1" applyBorder="1" applyAlignment="1" applyProtection="1">
      <alignment horizontal="center" vertical="center" wrapText="1"/>
    </xf>
    <xf numFmtId="0" fontId="46" fillId="0" borderId="38" xfId="0" applyFont="1" applyFill="1" applyBorder="1" applyAlignment="1" applyProtection="1">
      <alignment horizontal="center" vertical="center" wrapText="1"/>
    </xf>
    <xf numFmtId="0" fontId="46" fillId="13" borderId="20" xfId="0" applyFont="1" applyFill="1" applyBorder="1" applyAlignment="1" applyProtection="1">
      <alignment horizontal="center" vertical="center" wrapText="1"/>
    </xf>
    <xf numFmtId="0" fontId="46" fillId="13" borderId="38" xfId="0" applyFont="1" applyFill="1" applyBorder="1" applyAlignment="1" applyProtection="1">
      <alignment horizontal="center" vertical="center" wrapText="1"/>
    </xf>
    <xf numFmtId="0" fontId="8" fillId="13" borderId="4" xfId="0" applyFont="1" applyFill="1" applyBorder="1" applyAlignment="1" applyProtection="1">
      <alignment horizontal="center" vertical="center"/>
    </xf>
    <xf numFmtId="0" fontId="8" fillId="13" borderId="25" xfId="0" applyFont="1" applyFill="1" applyBorder="1" applyAlignment="1" applyProtection="1">
      <alignment horizontal="center" vertical="center"/>
    </xf>
    <xf numFmtId="0" fontId="8" fillId="13" borderId="47" xfId="0" applyFont="1" applyFill="1" applyBorder="1" applyAlignment="1" applyProtection="1">
      <alignment horizontal="center" vertical="center"/>
    </xf>
    <xf numFmtId="0" fontId="8" fillId="13" borderId="2" xfId="0" applyFont="1" applyFill="1" applyBorder="1" applyAlignment="1" applyProtection="1">
      <alignment horizontal="center" vertical="center"/>
    </xf>
    <xf numFmtId="0" fontId="8" fillId="13" borderId="0" xfId="0" applyFont="1" applyFill="1" applyBorder="1" applyAlignment="1" applyProtection="1">
      <alignment horizontal="center" vertical="center"/>
    </xf>
    <xf numFmtId="0" fontId="8" fillId="13" borderId="7" xfId="0" applyFont="1" applyFill="1" applyBorder="1" applyAlignment="1" applyProtection="1">
      <alignment horizontal="center" vertical="center"/>
    </xf>
    <xf numFmtId="0" fontId="8" fillId="13" borderId="6" xfId="0" applyFont="1" applyFill="1" applyBorder="1" applyAlignment="1" applyProtection="1">
      <alignment horizontal="center" vertical="center"/>
    </xf>
    <xf numFmtId="0" fontId="8" fillId="13" borderId="17" xfId="0" applyFont="1" applyFill="1" applyBorder="1" applyAlignment="1" applyProtection="1">
      <alignment horizontal="center" vertical="center"/>
    </xf>
    <xf numFmtId="0" fontId="8" fillId="13" borderId="11" xfId="0" applyFont="1" applyFill="1" applyBorder="1" applyAlignment="1" applyProtection="1">
      <alignment horizontal="center" vertical="center"/>
    </xf>
    <xf numFmtId="0" fontId="33" fillId="0" borderId="27" xfId="0" applyFont="1" applyBorder="1" applyAlignment="1" applyProtection="1">
      <alignment horizontal="center" vertical="center" wrapText="1"/>
    </xf>
    <xf numFmtId="0" fontId="33" fillId="0" borderId="97" xfId="0" applyFont="1" applyBorder="1" applyAlignment="1" applyProtection="1">
      <alignment horizontal="center" vertical="center" wrapText="1"/>
    </xf>
    <xf numFmtId="0" fontId="33" fillId="0" borderId="28" xfId="0" applyFont="1" applyBorder="1" applyAlignment="1" applyProtection="1">
      <alignment horizontal="center" vertical="center" wrapText="1"/>
    </xf>
    <xf numFmtId="0" fontId="33" fillId="0" borderId="103" xfId="0" applyFont="1" applyBorder="1" applyAlignment="1" applyProtection="1">
      <alignment horizontal="center" vertical="center" wrapText="1"/>
    </xf>
    <xf numFmtId="0" fontId="33" fillId="0" borderId="104" xfId="0" applyFont="1" applyBorder="1" applyAlignment="1" applyProtection="1">
      <alignment horizontal="center" vertical="center" wrapText="1"/>
    </xf>
    <xf numFmtId="0" fontId="33" fillId="0" borderId="35" xfId="0" applyFont="1" applyBorder="1" applyAlignment="1" applyProtection="1">
      <alignment horizontal="center" vertical="center" wrapText="1"/>
    </xf>
    <xf numFmtId="168" fontId="46" fillId="8" borderId="5" xfId="0" applyNumberFormat="1" applyFont="1" applyFill="1" applyBorder="1" applyAlignment="1" applyProtection="1">
      <alignment horizontal="center" vertical="center"/>
    </xf>
    <xf numFmtId="168" fontId="46" fillId="8" borderId="13" xfId="0" applyNumberFormat="1" applyFont="1" applyFill="1" applyBorder="1" applyAlignment="1" applyProtection="1">
      <alignment horizontal="center" vertical="center"/>
    </xf>
    <xf numFmtId="168" fontId="46" fillId="8" borderId="22" xfId="0" applyNumberFormat="1" applyFont="1" applyFill="1" applyBorder="1" applyAlignment="1" applyProtection="1">
      <alignment horizontal="center" vertical="center"/>
    </xf>
    <xf numFmtId="0" fontId="40" fillId="0" borderId="117" xfId="0" applyFont="1" applyBorder="1" applyAlignment="1" applyProtection="1">
      <alignment horizontal="center" vertical="center"/>
    </xf>
    <xf numFmtId="0" fontId="40" fillId="0" borderId="107" xfId="0" applyFont="1" applyBorder="1" applyAlignment="1" applyProtection="1">
      <alignment horizontal="center" vertical="center"/>
    </xf>
    <xf numFmtId="0" fontId="40" fillId="0" borderId="115" xfId="0" applyFont="1" applyBorder="1" applyAlignment="1" applyProtection="1">
      <alignment horizontal="center" vertical="center"/>
    </xf>
    <xf numFmtId="0" fontId="15" fillId="0" borderId="4" xfId="0" applyFont="1" applyBorder="1" applyAlignment="1" applyProtection="1">
      <alignment horizontal="center" vertical="center"/>
    </xf>
    <xf numFmtId="0" fontId="15" fillId="0" borderId="25" xfId="0" applyFont="1" applyBorder="1" applyAlignment="1" applyProtection="1">
      <alignment horizontal="center" vertical="center"/>
    </xf>
    <xf numFmtId="0" fontId="15" fillId="0" borderId="47" xfId="0" applyFont="1" applyBorder="1" applyAlignment="1" applyProtection="1">
      <alignment horizontal="center" vertical="center"/>
    </xf>
    <xf numFmtId="0" fontId="37" fillId="0" borderId="5" xfId="0" applyFont="1" applyBorder="1" applyAlignment="1" applyProtection="1">
      <alignment horizontal="center"/>
    </xf>
    <xf numFmtId="0" fontId="37" fillId="0" borderId="13" xfId="0" applyFont="1" applyBorder="1" applyAlignment="1" applyProtection="1">
      <alignment horizontal="center"/>
    </xf>
    <xf numFmtId="0" fontId="37" fillId="0" borderId="22" xfId="0" applyFont="1" applyBorder="1" applyAlignment="1" applyProtection="1">
      <alignment horizontal="center"/>
    </xf>
    <xf numFmtId="0" fontId="12" fillId="0" borderId="5" xfId="0" applyFont="1" applyBorder="1" applyAlignment="1" applyProtection="1">
      <alignment horizontal="center" vertical="center"/>
    </xf>
    <xf numFmtId="0" fontId="12" fillId="0" borderId="13" xfId="0" applyFont="1" applyBorder="1" applyAlignment="1" applyProtection="1">
      <alignment horizontal="center" vertical="center"/>
    </xf>
    <xf numFmtId="0" fontId="12" fillId="0" borderId="22" xfId="0" applyFont="1" applyBorder="1" applyAlignment="1" applyProtection="1">
      <alignment horizontal="center" vertical="center"/>
    </xf>
    <xf numFmtId="0" fontId="3" fillId="0" borderId="7" xfId="0" applyFont="1" applyBorder="1" applyAlignment="1" applyProtection="1">
      <alignment horizontal="left"/>
    </xf>
    <xf numFmtId="0" fontId="8" fillId="0" borderId="2" xfId="0" applyFont="1" applyBorder="1" applyAlignment="1" applyProtection="1">
      <alignment horizontal="left"/>
    </xf>
    <xf numFmtId="0" fontId="0" fillId="0" borderId="7" xfId="0" applyBorder="1" applyAlignment="1" applyProtection="1">
      <alignment horizontal="left"/>
    </xf>
    <xf numFmtId="0" fontId="7" fillId="6" borderId="4" xfId="0" applyFont="1" applyFill="1" applyBorder="1" applyAlignment="1" applyProtection="1">
      <alignment horizontal="center" vertical="center" wrapText="1"/>
    </xf>
    <xf numFmtId="0" fontId="7" fillId="6" borderId="25" xfId="0" applyFont="1" applyFill="1" applyBorder="1" applyAlignment="1" applyProtection="1">
      <alignment horizontal="center" vertical="center" wrapText="1"/>
    </xf>
    <xf numFmtId="0" fontId="7" fillId="6" borderId="47"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17" xfId="0" applyFont="1" applyFill="1" applyBorder="1" applyAlignment="1" applyProtection="1">
      <alignment horizontal="center" vertical="center" wrapText="1"/>
    </xf>
    <xf numFmtId="0" fontId="7" fillId="6" borderId="11" xfId="0" applyFont="1" applyFill="1" applyBorder="1" applyAlignment="1" applyProtection="1">
      <alignment horizontal="center" vertical="center" wrapText="1"/>
    </xf>
    <xf numFmtId="0" fontId="0" fillId="0" borderId="4" xfId="0" applyBorder="1" applyAlignment="1" applyProtection="1">
      <alignment horizontal="center"/>
    </xf>
    <xf numFmtId="0" fontId="0" fillId="0" borderId="25" xfId="0" applyBorder="1" applyAlignment="1" applyProtection="1">
      <alignment horizontal="center"/>
    </xf>
    <xf numFmtId="0" fontId="0" fillId="0" borderId="47" xfId="0" applyBorder="1" applyAlignment="1" applyProtection="1">
      <alignment horizontal="center"/>
    </xf>
    <xf numFmtId="0" fontId="0" fillId="0" borderId="98" xfId="0" applyBorder="1" applyAlignment="1" applyProtection="1">
      <alignment horizontal="center" vertical="top" wrapText="1"/>
    </xf>
    <xf numFmtId="0" fontId="0" fillId="0" borderId="96" xfId="0" applyBorder="1" applyAlignment="1" applyProtection="1">
      <alignment horizontal="center" vertical="top" wrapText="1"/>
    </xf>
    <xf numFmtId="0" fontId="0" fillId="0" borderId="37" xfId="0" applyBorder="1" applyAlignment="1" applyProtection="1">
      <alignment horizontal="center" vertical="top" wrapText="1"/>
    </xf>
    <xf numFmtId="0" fontId="0" fillId="0" borderId="31" xfId="0" applyFill="1" applyBorder="1" applyAlignment="1" applyProtection="1">
      <alignment horizontal="left"/>
      <protection locked="0"/>
    </xf>
    <xf numFmtId="0" fontId="0" fillId="0" borderId="95" xfId="0" applyFill="1" applyBorder="1" applyAlignment="1" applyProtection="1">
      <alignment horizontal="left"/>
      <protection locked="0"/>
    </xf>
    <xf numFmtId="0" fontId="0" fillId="0" borderId="32" xfId="0" applyFill="1" applyBorder="1" applyAlignment="1" applyProtection="1">
      <alignment horizontal="left"/>
      <protection locked="0"/>
    </xf>
    <xf numFmtId="0" fontId="25" fillId="0" borderId="95" xfId="0" applyFont="1" applyBorder="1" applyAlignment="1" applyProtection="1">
      <alignment horizontal="left" vertical="top" wrapText="1"/>
    </xf>
    <xf numFmtId="0" fontId="25" fillId="0" borderId="30" xfId="0" applyFont="1" applyBorder="1" applyAlignment="1" applyProtection="1">
      <alignment horizontal="left" vertical="top" wrapText="1"/>
    </xf>
    <xf numFmtId="0" fontId="10" fillId="0" borderId="20" xfId="0" applyFont="1" applyBorder="1" applyAlignment="1" applyProtection="1">
      <alignment horizontal="right" vertical="top" wrapText="1"/>
    </xf>
    <xf numFmtId="0" fontId="0" fillId="0" borderId="18" xfId="0" applyFill="1" applyBorder="1" applyAlignment="1" applyProtection="1">
      <alignment horizontal="left"/>
      <protection locked="0"/>
    </xf>
    <xf numFmtId="0" fontId="25" fillId="0" borderId="97" xfId="0" applyFont="1" applyBorder="1" applyAlignment="1" applyProtection="1">
      <alignment horizontal="left" wrapText="1"/>
    </xf>
    <xf numFmtId="0" fontId="25" fillId="0" borderId="28" xfId="0" applyFont="1" applyBorder="1" applyAlignment="1" applyProtection="1">
      <alignment horizontal="left" wrapText="1"/>
    </xf>
    <xf numFmtId="0" fontId="6" fillId="0" borderId="4" xfId="0" applyFont="1" applyBorder="1" applyAlignment="1" applyProtection="1">
      <alignment horizontal="center" vertical="center" wrapText="1"/>
    </xf>
    <xf numFmtId="0" fontId="6" fillId="0" borderId="25" xfId="0" applyFont="1" applyBorder="1" applyAlignment="1" applyProtection="1">
      <alignment horizontal="center" vertical="center" wrapText="1"/>
    </xf>
    <xf numFmtId="0" fontId="6" fillId="0" borderId="47"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0" fillId="0" borderId="6" xfId="0" applyBorder="1" applyAlignment="1" applyProtection="1">
      <alignment horizontal="center"/>
    </xf>
    <xf numFmtId="0" fontId="0" fillId="0" borderId="17" xfId="0" applyBorder="1" applyAlignment="1" applyProtection="1">
      <alignment horizontal="center"/>
    </xf>
    <xf numFmtId="0" fontId="0" fillId="0" borderId="11" xfId="0" applyBorder="1" applyAlignment="1" applyProtection="1">
      <alignment horizontal="center"/>
    </xf>
    <xf numFmtId="0" fontId="10" fillId="0" borderId="106" xfId="0" applyFont="1" applyBorder="1" applyAlignment="1" applyProtection="1">
      <alignment horizontal="left"/>
    </xf>
    <xf numFmtId="0" fontId="10" fillId="0" borderId="0" xfId="0" applyFont="1" applyBorder="1" applyAlignment="1" applyProtection="1">
      <alignment horizontal="left"/>
    </xf>
    <xf numFmtId="0" fontId="10" fillId="0" borderId="7" xfId="0" applyFont="1" applyBorder="1" applyAlignment="1" applyProtection="1">
      <alignment horizontal="left"/>
    </xf>
    <xf numFmtId="0" fontId="3" fillId="0" borderId="2" xfId="0" applyFont="1" applyBorder="1" applyAlignment="1" applyProtection="1">
      <alignment horizontal="right"/>
    </xf>
    <xf numFmtId="0" fontId="3" fillId="0" borderId="0" xfId="0" applyFont="1" applyBorder="1" applyAlignment="1" applyProtection="1">
      <alignment horizontal="right"/>
    </xf>
    <xf numFmtId="0" fontId="3" fillId="0" borderId="85" xfId="0" applyFont="1" applyBorder="1" applyAlignment="1" applyProtection="1">
      <alignment horizontal="right"/>
    </xf>
    <xf numFmtId="0" fontId="0" fillId="0" borderId="33" xfId="0" applyBorder="1" applyAlignment="1" applyProtection="1">
      <alignment horizontal="left"/>
      <protection locked="0"/>
    </xf>
    <xf numFmtId="0" fontId="0" fillId="0" borderId="104" xfId="0" applyBorder="1" applyAlignment="1" applyProtection="1">
      <alignment horizontal="left"/>
      <protection locked="0"/>
    </xf>
    <xf numFmtId="0" fontId="0" fillId="0" borderId="35" xfId="0" applyBorder="1" applyAlignment="1" applyProtection="1">
      <alignment horizontal="left"/>
      <protection locked="0"/>
    </xf>
    <xf numFmtId="0" fontId="3" fillId="0" borderId="31" xfId="0" applyFont="1" applyFill="1" applyBorder="1" applyAlignment="1" applyProtection="1">
      <alignment horizontal="left"/>
      <protection locked="0"/>
    </xf>
    <xf numFmtId="0" fontId="3" fillId="0" borderId="95" xfId="0" applyFont="1" applyFill="1" applyBorder="1" applyAlignment="1" applyProtection="1">
      <alignment horizontal="left"/>
      <protection locked="0"/>
    </xf>
    <xf numFmtId="0" fontId="3" fillId="0" borderId="32" xfId="0" applyFont="1" applyFill="1" applyBorder="1" applyAlignment="1" applyProtection="1">
      <alignment horizontal="left"/>
      <protection locked="0"/>
    </xf>
    <xf numFmtId="0" fontId="0" fillId="0" borderId="45" xfId="0" applyBorder="1" applyAlignment="1" applyProtection="1">
      <alignment horizontal="left"/>
      <protection locked="0"/>
    </xf>
    <xf numFmtId="0" fontId="0" fillId="0" borderId="97" xfId="0" applyBorder="1" applyAlignment="1" applyProtection="1">
      <alignment horizontal="left"/>
      <protection locked="0"/>
    </xf>
    <xf numFmtId="0" fontId="0" fillId="0" borderId="71" xfId="0" applyBorder="1" applyAlignment="1" applyProtection="1">
      <alignment horizontal="left"/>
      <protection locked="0"/>
    </xf>
    <xf numFmtId="0" fontId="0" fillId="0" borderId="50" xfId="0" applyFill="1" applyBorder="1" applyAlignment="1" applyProtection="1">
      <alignment horizontal="left" vertical="top" wrapText="1"/>
      <protection locked="0"/>
    </xf>
    <xf numFmtId="0" fontId="0" fillId="0" borderId="101" xfId="0" applyFill="1" applyBorder="1" applyAlignment="1" applyProtection="1">
      <alignment horizontal="left" vertical="top" wrapText="1"/>
      <protection locked="0"/>
    </xf>
    <xf numFmtId="0" fontId="0" fillId="0" borderId="72" xfId="0" applyFill="1" applyBorder="1" applyAlignment="1" applyProtection="1">
      <alignment horizontal="left" vertical="top" wrapText="1"/>
      <protection locked="0"/>
    </xf>
    <xf numFmtId="0" fontId="0" fillId="0" borderId="74" xfId="0" applyFill="1" applyBorder="1" applyAlignment="1" applyProtection="1">
      <alignment horizontal="left" vertical="top" wrapText="1"/>
      <protection locked="0"/>
    </xf>
    <xf numFmtId="0" fontId="0" fillId="0" borderId="0" xfId="0" applyFill="1" applyBorder="1" applyAlignment="1" applyProtection="1">
      <alignment horizontal="left" vertical="top" wrapText="1"/>
      <protection locked="0"/>
    </xf>
    <xf numFmtId="0" fontId="0" fillId="0" borderId="96" xfId="0" applyFill="1" applyBorder="1" applyAlignment="1" applyProtection="1">
      <alignment horizontal="left" vertical="top" wrapText="1"/>
      <protection locked="0"/>
    </xf>
    <xf numFmtId="0" fontId="0" fillId="0" borderId="58" xfId="0" applyFill="1" applyBorder="1" applyAlignment="1" applyProtection="1">
      <alignment horizontal="left" vertical="top" wrapText="1"/>
      <protection locked="0"/>
    </xf>
    <xf numFmtId="0" fontId="0" fillId="0" borderId="99" xfId="0" applyFill="1" applyBorder="1" applyAlignment="1" applyProtection="1">
      <alignment horizontal="left" vertical="top" wrapText="1"/>
      <protection locked="0"/>
    </xf>
    <xf numFmtId="0" fontId="0" fillId="0" borderId="57" xfId="0" applyFill="1" applyBorder="1" applyAlignment="1" applyProtection="1">
      <alignment horizontal="left" vertical="top" wrapText="1"/>
      <protection locked="0"/>
    </xf>
    <xf numFmtId="0" fontId="0" fillId="0" borderId="31" xfId="0" applyBorder="1" applyAlignment="1" applyProtection="1">
      <alignment horizontal="left"/>
      <protection locked="0"/>
    </xf>
    <xf numFmtId="0" fontId="0" fillId="0" borderId="95" xfId="0" applyBorder="1" applyAlignment="1" applyProtection="1">
      <alignment horizontal="left"/>
      <protection locked="0"/>
    </xf>
    <xf numFmtId="0" fontId="0" fillId="0" borderId="30" xfId="0" applyBorder="1" applyAlignment="1" applyProtection="1">
      <alignment horizontal="left"/>
      <protection locked="0"/>
    </xf>
    <xf numFmtId="0" fontId="0" fillId="0" borderId="5" xfId="0" applyBorder="1" applyAlignment="1" applyProtection="1">
      <alignment horizontal="left"/>
      <protection locked="0"/>
    </xf>
    <xf numFmtId="0" fontId="0" fillId="0" borderId="13" xfId="0" applyBorder="1" applyAlignment="1" applyProtection="1">
      <alignment horizontal="left"/>
      <protection locked="0"/>
    </xf>
    <xf numFmtId="0" fontId="0" fillId="0" borderId="22" xfId="0" applyBorder="1" applyAlignment="1" applyProtection="1">
      <alignment horizontal="left"/>
      <protection locked="0"/>
    </xf>
    <xf numFmtId="0" fontId="0" fillId="0" borderId="7" xfId="0" applyBorder="1" applyAlignment="1" applyProtection="1">
      <alignment horizontal="center"/>
    </xf>
    <xf numFmtId="0" fontId="0" fillId="0" borderId="28" xfId="0" applyBorder="1" applyAlignment="1" applyProtection="1">
      <alignment horizontal="left"/>
      <protection locked="0"/>
    </xf>
    <xf numFmtId="0" fontId="3" fillId="4" borderId="89" xfId="0" applyFont="1" applyFill="1" applyBorder="1" applyAlignment="1" applyProtection="1">
      <alignment horizontal="center"/>
      <protection locked="0"/>
    </xf>
    <xf numFmtId="0" fontId="3" fillId="4" borderId="91" xfId="0" applyFont="1" applyFill="1" applyBorder="1" applyAlignment="1" applyProtection="1">
      <alignment horizontal="center"/>
      <protection locked="0"/>
    </xf>
    <xf numFmtId="0" fontId="0" fillId="0" borderId="4" xfId="0" applyBorder="1" applyAlignment="1" applyProtection="1">
      <alignment horizontal="right" vertical="top" wrapText="1"/>
    </xf>
    <xf numFmtId="0" fontId="0" fillId="0" borderId="25" xfId="0" applyBorder="1" applyAlignment="1" applyProtection="1">
      <alignment horizontal="right" vertical="top" wrapText="1"/>
    </xf>
    <xf numFmtId="0" fontId="0" fillId="0" borderId="2" xfId="0" applyBorder="1" applyAlignment="1" applyProtection="1">
      <alignment horizontal="right" vertical="top" wrapText="1"/>
    </xf>
    <xf numFmtId="0" fontId="0" fillId="0" borderId="0" xfId="0" applyBorder="1" applyAlignment="1" applyProtection="1">
      <alignment horizontal="right" vertical="top" wrapText="1"/>
    </xf>
    <xf numFmtId="0" fontId="0" fillId="0" borderId="6" xfId="0" applyBorder="1" applyAlignment="1" applyProtection="1">
      <alignment horizontal="right" vertical="top" wrapText="1"/>
    </xf>
    <xf numFmtId="0" fontId="0" fillId="0" borderId="17" xfId="0" applyBorder="1" applyAlignment="1" applyProtection="1">
      <alignment horizontal="right" vertical="top" wrapText="1"/>
    </xf>
    <xf numFmtId="0" fontId="10" fillId="0" borderId="50" xfId="0" applyFont="1" applyFill="1" applyBorder="1" applyAlignment="1" applyProtection="1">
      <alignment horizontal="left" vertical="center"/>
      <protection locked="0"/>
    </xf>
    <xf numFmtId="0" fontId="10" fillId="0" borderId="72" xfId="0" applyFont="1" applyFill="1" applyBorder="1" applyAlignment="1" applyProtection="1">
      <alignment horizontal="left" vertical="center"/>
      <protection locked="0"/>
    </xf>
    <xf numFmtId="0" fontId="10" fillId="0" borderId="74" xfId="0" applyFont="1" applyFill="1" applyBorder="1" applyAlignment="1" applyProtection="1">
      <alignment horizontal="left" vertical="center"/>
      <protection locked="0"/>
    </xf>
    <xf numFmtId="0" fontId="10" fillId="0" borderId="96" xfId="0" applyFont="1" applyFill="1" applyBorder="1" applyAlignment="1" applyProtection="1">
      <alignment horizontal="left" vertical="center"/>
      <protection locked="0"/>
    </xf>
    <xf numFmtId="0" fontId="10" fillId="0" borderId="58" xfId="0" applyFont="1" applyFill="1" applyBorder="1" applyAlignment="1" applyProtection="1">
      <alignment horizontal="left" vertical="center"/>
      <protection locked="0"/>
    </xf>
    <xf numFmtId="0" fontId="10" fillId="0" borderId="57" xfId="0" applyFont="1" applyFill="1" applyBorder="1" applyAlignment="1" applyProtection="1">
      <alignment horizontal="left" vertical="center"/>
      <protection locked="0"/>
    </xf>
    <xf numFmtId="0" fontId="25" fillId="0" borderId="99" xfId="0" applyFont="1" applyBorder="1" applyAlignment="1" applyProtection="1">
      <alignment horizontal="left" wrapText="1"/>
    </xf>
    <xf numFmtId="0" fontId="25" fillId="0" borderId="100" xfId="0" applyFont="1" applyBorder="1" applyAlignment="1" applyProtection="1">
      <alignment horizontal="left" wrapText="1"/>
    </xf>
    <xf numFmtId="0" fontId="0" fillId="0" borderId="102" xfId="0" applyFill="1" applyBorder="1" applyAlignment="1" applyProtection="1">
      <alignment horizontal="left" vertical="top" wrapText="1"/>
      <protection locked="0"/>
    </xf>
    <xf numFmtId="0" fontId="0" fillId="0" borderId="7" xfId="0" applyFill="1" applyBorder="1" applyAlignment="1" applyProtection="1">
      <alignment horizontal="left" vertical="top" wrapText="1"/>
      <protection locked="0"/>
    </xf>
    <xf numFmtId="0" fontId="0" fillId="0" borderId="100" xfId="0" applyFill="1" applyBorder="1" applyAlignment="1" applyProtection="1">
      <alignment horizontal="left" vertical="top" wrapText="1"/>
      <protection locked="0"/>
    </xf>
    <xf numFmtId="0" fontId="69" fillId="0" borderId="118" xfId="0" applyFont="1" applyBorder="1" applyAlignment="1" applyProtection="1">
      <alignment horizontal="center" vertical="center" wrapText="1"/>
    </xf>
    <xf numFmtId="0" fontId="69" fillId="0" borderId="119" xfId="0" applyFont="1" applyBorder="1" applyAlignment="1" applyProtection="1">
      <alignment horizontal="center" vertical="center" wrapText="1"/>
    </xf>
    <xf numFmtId="0" fontId="69" fillId="0" borderId="120" xfId="0" applyFont="1" applyBorder="1" applyAlignment="1" applyProtection="1">
      <alignment horizontal="center" vertical="center" wrapText="1"/>
    </xf>
    <xf numFmtId="0" fontId="0" fillId="0" borderId="13" xfId="0" applyBorder="1" applyAlignment="1" applyProtection="1">
      <alignment horizontal="center"/>
    </xf>
    <xf numFmtId="0" fontId="3" fillId="0" borderId="18" xfId="0" applyFont="1" applyFill="1" applyBorder="1" applyAlignment="1" applyProtection="1">
      <alignment horizontal="left"/>
      <protection locked="0"/>
    </xf>
    <xf numFmtId="0" fontId="3" fillId="0" borderId="6" xfId="0" applyFont="1" applyBorder="1" applyAlignment="1" applyProtection="1">
      <alignment horizontal="left" vertical="center"/>
    </xf>
    <xf numFmtId="0" fontId="3" fillId="0" borderId="17" xfId="0" applyFont="1" applyBorder="1" applyAlignment="1" applyProtection="1">
      <alignment horizontal="left" vertical="center"/>
    </xf>
    <xf numFmtId="0" fontId="3" fillId="0" borderId="11" xfId="0" applyFont="1" applyBorder="1" applyAlignment="1" applyProtection="1">
      <alignment horizontal="left" vertical="center"/>
    </xf>
    <xf numFmtId="0" fontId="0" fillId="0" borderId="6" xfId="0" applyBorder="1" applyAlignment="1" applyProtection="1">
      <alignment horizontal="left"/>
    </xf>
    <xf numFmtId="0" fontId="0" fillId="0" borderId="17" xfId="0" applyBorder="1" applyAlignment="1" applyProtection="1">
      <alignment horizontal="left"/>
    </xf>
    <xf numFmtId="0" fontId="0" fillId="0" borderId="11" xfId="0" applyBorder="1" applyAlignment="1" applyProtection="1">
      <alignment horizontal="left"/>
    </xf>
    <xf numFmtId="0" fontId="0" fillId="0" borderId="2" xfId="0" applyBorder="1" applyAlignment="1" applyProtection="1">
      <alignment horizontal="left"/>
    </xf>
    <xf numFmtId="0" fontId="0" fillId="0" borderId="0" xfId="0" applyBorder="1" applyAlignment="1" applyProtection="1">
      <alignment horizontal="left"/>
    </xf>
    <xf numFmtId="0" fontId="3" fillId="0" borderId="7" xfId="0" applyFont="1" applyBorder="1" applyAlignment="1" applyProtection="1">
      <alignment horizontal="left" vertical="center"/>
    </xf>
    <xf numFmtId="0" fontId="3" fillId="0" borderId="17" xfId="0" applyFont="1" applyBorder="1" applyAlignment="1" applyProtection="1">
      <alignment horizontal="left" vertical="center" wrapText="1"/>
    </xf>
    <xf numFmtId="0" fontId="0" fillId="0" borderId="23" xfId="0" applyFill="1" applyBorder="1" applyAlignment="1" applyProtection="1">
      <alignment horizontal="left"/>
      <protection locked="0"/>
    </xf>
    <xf numFmtId="0" fontId="3" fillId="0" borderId="107" xfId="0" applyFont="1" applyBorder="1" applyAlignment="1">
      <alignment horizontal="left" vertical="center" wrapText="1"/>
    </xf>
    <xf numFmtId="0" fontId="37" fillId="0" borderId="5" xfId="0" applyFont="1" applyBorder="1" applyAlignment="1">
      <alignment horizontal="center"/>
    </xf>
    <xf numFmtId="0" fontId="37" fillId="0" borderId="13" xfId="0" applyFont="1" applyBorder="1" applyAlignment="1">
      <alignment horizontal="center"/>
    </xf>
    <xf numFmtId="0" fontId="37" fillId="0" borderId="22" xfId="0" applyFont="1" applyBorder="1" applyAlignment="1">
      <alignment horizontal="center"/>
    </xf>
    <xf numFmtId="0" fontId="12" fillId="0" borderId="5" xfId="0" applyFont="1" applyBorder="1" applyAlignment="1">
      <alignment horizontal="center" vertical="center"/>
    </xf>
    <xf numFmtId="0" fontId="12" fillId="0" borderId="13" xfId="0" applyFont="1" applyBorder="1" applyAlignment="1">
      <alignment horizontal="center" vertical="center"/>
    </xf>
    <xf numFmtId="0" fontId="12" fillId="0" borderId="22" xfId="0" applyFont="1" applyBorder="1" applyAlignment="1">
      <alignment horizontal="center" vertical="center"/>
    </xf>
    <xf numFmtId="0" fontId="0" fillId="0" borderId="108" xfId="0" applyBorder="1" applyAlignment="1">
      <alignment horizontal="center"/>
    </xf>
    <xf numFmtId="0" fontId="7" fillId="7" borderId="4"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1" xfId="0" applyFont="1" applyBorder="1" applyAlignment="1">
      <alignment horizontal="center" vertical="center" wrapText="1"/>
    </xf>
    <xf numFmtId="0" fontId="25" fillId="0" borderId="97" xfId="0" applyFont="1" applyBorder="1" applyAlignment="1">
      <alignment horizontal="left" wrapText="1"/>
    </xf>
    <xf numFmtId="0" fontId="25" fillId="0" borderId="28" xfId="0" applyFont="1" applyBorder="1" applyAlignment="1">
      <alignment horizontal="left" wrapText="1"/>
    </xf>
    <xf numFmtId="0" fontId="10" fillId="0" borderId="50" xfId="0" applyFont="1" applyFill="1" applyBorder="1" applyAlignment="1">
      <alignment horizontal="left" vertical="center"/>
    </xf>
    <xf numFmtId="0" fontId="10" fillId="0" borderId="72" xfId="0" applyFont="1" applyFill="1" applyBorder="1" applyAlignment="1">
      <alignment horizontal="left" vertical="center"/>
    </xf>
    <xf numFmtId="0" fontId="10" fillId="0" borderId="74" xfId="0" applyFont="1" applyFill="1" applyBorder="1" applyAlignment="1">
      <alignment horizontal="left" vertical="center"/>
    </xf>
    <xf numFmtId="0" fontId="10" fillId="0" borderId="96" xfId="0" applyFont="1" applyFill="1" applyBorder="1" applyAlignment="1">
      <alignment horizontal="left" vertical="center"/>
    </xf>
    <xf numFmtId="0" fontId="10" fillId="0" borderId="58" xfId="0" applyFont="1" applyFill="1" applyBorder="1" applyAlignment="1">
      <alignment horizontal="left" vertical="center"/>
    </xf>
    <xf numFmtId="0" fontId="10" fillId="0" borderId="57" xfId="0" applyFont="1" applyFill="1" applyBorder="1" applyAlignment="1">
      <alignment horizontal="left" vertical="center"/>
    </xf>
    <xf numFmtId="0" fontId="0" fillId="0" borderId="50" xfId="0" applyFill="1" applyBorder="1" applyAlignment="1">
      <alignment horizontal="left" vertical="top" wrapText="1"/>
    </xf>
    <xf numFmtId="0" fontId="0" fillId="0" borderId="101" xfId="0" applyFill="1" applyBorder="1" applyAlignment="1">
      <alignment horizontal="left" vertical="top" wrapText="1"/>
    </xf>
    <xf numFmtId="0" fontId="0" fillId="0" borderId="72" xfId="0" applyFill="1" applyBorder="1" applyAlignment="1">
      <alignment horizontal="left" vertical="top" wrapText="1"/>
    </xf>
    <xf numFmtId="0" fontId="0" fillId="0" borderId="74" xfId="0" applyFill="1" applyBorder="1" applyAlignment="1">
      <alignment horizontal="left" vertical="top" wrapText="1"/>
    </xf>
    <xf numFmtId="0" fontId="0" fillId="0" borderId="0" xfId="0" applyFill="1" applyBorder="1" applyAlignment="1">
      <alignment horizontal="left" vertical="top" wrapText="1"/>
    </xf>
    <xf numFmtId="0" fontId="0" fillId="0" borderId="96" xfId="0" applyFill="1" applyBorder="1" applyAlignment="1">
      <alignment horizontal="left" vertical="top" wrapText="1"/>
    </xf>
    <xf numFmtId="0" fontId="0" fillId="0" borderId="58" xfId="0" applyFill="1" applyBorder="1" applyAlignment="1">
      <alignment horizontal="left" vertical="top" wrapText="1"/>
    </xf>
    <xf numFmtId="0" fontId="0" fillId="0" borderId="99" xfId="0" applyFill="1" applyBorder="1" applyAlignment="1">
      <alignment horizontal="left" vertical="top" wrapText="1"/>
    </xf>
    <xf numFmtId="0" fontId="0" fillId="0" borderId="57" xfId="0" applyFill="1" applyBorder="1" applyAlignment="1">
      <alignment horizontal="left" vertical="top" wrapText="1"/>
    </xf>
    <xf numFmtId="0" fontId="10" fillId="0" borderId="20" xfId="0" applyFont="1" applyBorder="1" applyAlignment="1">
      <alignment horizontal="right" vertical="top" wrapText="1"/>
    </xf>
    <xf numFmtId="0" fontId="25" fillId="0" borderId="95" xfId="0" applyFont="1" applyBorder="1" applyAlignment="1">
      <alignment horizontal="left" vertical="top" wrapText="1"/>
    </xf>
    <xf numFmtId="0" fontId="25" fillId="0" borderId="30" xfId="0" applyFont="1" applyBorder="1" applyAlignment="1">
      <alignment horizontal="left" vertical="top" wrapText="1"/>
    </xf>
    <xf numFmtId="0" fontId="3" fillId="0" borderId="6" xfId="0" applyFont="1" applyBorder="1" applyAlignment="1">
      <alignment horizontal="left" vertical="center"/>
    </xf>
    <xf numFmtId="0" fontId="3" fillId="0" borderId="17" xfId="0" applyFont="1" applyBorder="1" applyAlignment="1">
      <alignment horizontal="left" vertical="center"/>
    </xf>
    <xf numFmtId="0" fontId="3" fillId="0" borderId="11" xfId="0" applyFont="1" applyBorder="1" applyAlignment="1">
      <alignment horizontal="left" vertical="center"/>
    </xf>
    <xf numFmtId="0" fontId="0" fillId="0" borderId="6" xfId="0" applyBorder="1" applyAlignment="1">
      <alignment horizontal="left"/>
    </xf>
    <xf numFmtId="0" fontId="0" fillId="0" borderId="17" xfId="0" applyBorder="1" applyAlignment="1">
      <alignment horizontal="left"/>
    </xf>
    <xf numFmtId="0" fontId="0" fillId="0" borderId="11" xfId="0" applyBorder="1" applyAlignment="1">
      <alignment horizontal="left"/>
    </xf>
    <xf numFmtId="0" fontId="0" fillId="0" borderId="4" xfId="0" applyBorder="1" applyAlignment="1">
      <alignment horizontal="center"/>
    </xf>
    <xf numFmtId="0" fontId="0" fillId="0" borderId="47" xfId="0" applyBorder="1" applyAlignment="1">
      <alignment horizontal="center"/>
    </xf>
    <xf numFmtId="0" fontId="3" fillId="0" borderId="2" xfId="0" applyFont="1" applyBorder="1" applyAlignment="1">
      <alignment horizontal="left" vertical="center"/>
    </xf>
    <xf numFmtId="0" fontId="3" fillId="0" borderId="0" xfId="0" applyFont="1" applyBorder="1" applyAlignment="1">
      <alignment horizontal="left" vertical="center"/>
    </xf>
    <xf numFmtId="0" fontId="3" fillId="0" borderId="7" xfId="0" applyFont="1" applyBorder="1" applyAlignment="1">
      <alignment horizontal="left" vertical="center"/>
    </xf>
    <xf numFmtId="0" fontId="0" fillId="0" borderId="2" xfId="0" applyBorder="1" applyAlignment="1">
      <alignment horizontal="left"/>
    </xf>
    <xf numFmtId="0" fontId="0" fillId="0" borderId="0" xfId="0" applyBorder="1" applyAlignment="1">
      <alignment horizontal="left"/>
    </xf>
    <xf numFmtId="0" fontId="0" fillId="0" borderId="7" xfId="0" applyBorder="1" applyAlignment="1">
      <alignment horizontal="left"/>
    </xf>
    <xf numFmtId="0" fontId="8" fillId="0" borderId="4" xfId="0" applyFont="1" applyBorder="1" applyAlignment="1">
      <alignment horizontal="left" vertical="top" wrapText="1"/>
    </xf>
    <xf numFmtId="0" fontId="8" fillId="0" borderId="25" xfId="0" applyFont="1" applyBorder="1" applyAlignment="1">
      <alignment horizontal="left" vertical="top" wrapText="1"/>
    </xf>
    <xf numFmtId="0" fontId="8" fillId="0" borderId="47" xfId="0" applyFont="1" applyBorder="1" applyAlignment="1">
      <alignment horizontal="left" vertical="top" wrapText="1"/>
    </xf>
    <xf numFmtId="0" fontId="8" fillId="0" borderId="6" xfId="0" applyFont="1" applyBorder="1" applyAlignment="1">
      <alignment horizontal="left" vertical="top" wrapText="1"/>
    </xf>
    <xf numFmtId="0" fontId="8" fillId="0" borderId="17" xfId="0" applyFont="1" applyBorder="1" applyAlignment="1">
      <alignment horizontal="left" vertical="top" wrapText="1"/>
    </xf>
    <xf numFmtId="0" fontId="8" fillId="0" borderId="11" xfId="0" applyFont="1" applyBorder="1" applyAlignment="1">
      <alignment horizontal="left" vertical="top" wrapText="1"/>
    </xf>
    <xf numFmtId="0" fontId="0" fillId="0" borderId="55" xfId="0" applyBorder="1" applyAlignment="1" applyProtection="1">
      <alignment horizontal="left"/>
      <protection locked="0"/>
    </xf>
    <xf numFmtId="0" fontId="25" fillId="0" borderId="99" xfId="0" applyFont="1" applyBorder="1" applyAlignment="1">
      <alignment horizontal="left" wrapText="1"/>
    </xf>
    <xf numFmtId="0" fontId="25" fillId="0" borderId="100" xfId="0" applyFont="1" applyBorder="1" applyAlignment="1">
      <alignment horizontal="left" wrapText="1"/>
    </xf>
    <xf numFmtId="0" fontId="3" fillId="0" borderId="18" xfId="0" applyFont="1" applyBorder="1" applyAlignment="1" applyProtection="1">
      <alignment horizontal="left"/>
      <protection locked="0"/>
    </xf>
    <xf numFmtId="0" fontId="0" fillId="0" borderId="50" xfId="0" applyBorder="1" applyAlignment="1" applyProtection="1">
      <alignment horizontal="left" vertical="top" wrapText="1"/>
      <protection locked="0"/>
    </xf>
    <xf numFmtId="0" fontId="0" fillId="0" borderId="101" xfId="0" applyBorder="1" applyAlignment="1" applyProtection="1">
      <alignment horizontal="left" vertical="top" wrapText="1"/>
      <protection locked="0"/>
    </xf>
    <xf numFmtId="0" fontId="0" fillId="0" borderId="102" xfId="0" applyBorder="1" applyAlignment="1" applyProtection="1">
      <alignment horizontal="left" vertical="top" wrapText="1"/>
      <protection locked="0"/>
    </xf>
    <xf numFmtId="0" fontId="0" fillId="0" borderId="74"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99" xfId="0" applyBorder="1" applyAlignment="1" applyProtection="1">
      <alignment horizontal="left" vertical="top" wrapText="1"/>
      <protection locked="0"/>
    </xf>
    <xf numFmtId="0" fontId="0" fillId="0" borderId="100" xfId="0" applyBorder="1" applyAlignment="1" applyProtection="1">
      <alignment horizontal="left" vertical="top" wrapText="1"/>
      <protection locked="0"/>
    </xf>
    <xf numFmtId="0" fontId="0" fillId="0" borderId="18" xfId="0" applyBorder="1" applyAlignment="1" applyProtection="1">
      <alignment horizontal="left"/>
      <protection locked="0"/>
    </xf>
    <xf numFmtId="0" fontId="10" fillId="0" borderId="50" xfId="0" applyFont="1" applyBorder="1" applyAlignment="1">
      <alignment horizontal="left" vertical="center"/>
    </xf>
    <xf numFmtId="0" fontId="10" fillId="0" borderId="72" xfId="0" applyFont="1" applyBorder="1" applyAlignment="1">
      <alignment horizontal="left" vertical="center"/>
    </xf>
    <xf numFmtId="0" fontId="10" fillId="0" borderId="74" xfId="0" applyFont="1" applyBorder="1" applyAlignment="1">
      <alignment horizontal="left" vertical="center"/>
    </xf>
    <xf numFmtId="0" fontId="10" fillId="0" borderId="96" xfId="0" applyFont="1" applyBorder="1" applyAlignment="1">
      <alignment horizontal="left" vertical="center"/>
    </xf>
    <xf numFmtId="0" fontId="10" fillId="0" borderId="58" xfId="0" applyFont="1" applyBorder="1" applyAlignment="1">
      <alignment horizontal="left" vertical="center"/>
    </xf>
    <xf numFmtId="0" fontId="10" fillId="0" borderId="57" xfId="0" applyFont="1" applyBorder="1" applyAlignment="1">
      <alignment horizontal="left" vertical="center"/>
    </xf>
    <xf numFmtId="0" fontId="0" fillId="0" borderId="50" xfId="0" applyBorder="1" applyAlignment="1">
      <alignment horizontal="left" vertical="top" wrapText="1"/>
    </xf>
    <xf numFmtId="0" fontId="0" fillId="0" borderId="101" xfId="0" applyBorder="1" applyAlignment="1">
      <alignment horizontal="left" vertical="top" wrapText="1"/>
    </xf>
    <xf numFmtId="0" fontId="0" fillId="0" borderId="72" xfId="0" applyBorder="1" applyAlignment="1">
      <alignment horizontal="left" vertical="top" wrapText="1"/>
    </xf>
    <xf numFmtId="0" fontId="0" fillId="0" borderId="74" xfId="0" applyBorder="1" applyAlignment="1">
      <alignment horizontal="left" vertical="top" wrapText="1"/>
    </xf>
    <xf numFmtId="0" fontId="0" fillId="0" borderId="0" xfId="0" applyBorder="1" applyAlignment="1">
      <alignment horizontal="left" vertical="top" wrapText="1"/>
    </xf>
    <xf numFmtId="0" fontId="0" fillId="0" borderId="96" xfId="0" applyBorder="1" applyAlignment="1">
      <alignment horizontal="left" vertical="top" wrapText="1"/>
    </xf>
    <xf numFmtId="0" fontId="0" fillId="0" borderId="58" xfId="0" applyBorder="1" applyAlignment="1">
      <alignment horizontal="left" vertical="top" wrapText="1"/>
    </xf>
    <xf numFmtId="0" fontId="0" fillId="0" borderId="99" xfId="0" applyBorder="1" applyAlignment="1">
      <alignment horizontal="left" vertical="top" wrapText="1"/>
    </xf>
    <xf numFmtId="0" fontId="0" fillId="0" borderId="57" xfId="0" applyBorder="1" applyAlignment="1">
      <alignment horizontal="left" vertical="top" wrapText="1"/>
    </xf>
    <xf numFmtId="0" fontId="0" fillId="0" borderId="72" xfId="0" applyBorder="1" applyAlignment="1" applyProtection="1">
      <alignment horizontal="left" vertical="top" wrapText="1"/>
      <protection locked="0"/>
    </xf>
    <xf numFmtId="0" fontId="0" fillId="0" borderId="96" xfId="0" applyBorder="1" applyAlignment="1" applyProtection="1">
      <alignment horizontal="left" vertical="top" wrapText="1"/>
      <protection locked="0"/>
    </xf>
    <xf numFmtId="0" fontId="0" fillId="0" borderId="57" xfId="0" applyBorder="1" applyAlignment="1" applyProtection="1">
      <alignment horizontal="left" vertical="top" wrapText="1"/>
      <protection locked="0"/>
    </xf>
    <xf numFmtId="0" fontId="0" fillId="0" borderId="6" xfId="0" applyBorder="1" applyAlignment="1">
      <alignment horizontal="center"/>
    </xf>
    <xf numFmtId="0" fontId="0" fillId="0" borderId="17" xfId="0" applyBorder="1" applyAlignment="1">
      <alignment horizontal="center"/>
    </xf>
    <xf numFmtId="0" fontId="0" fillId="0" borderId="11" xfId="0" applyBorder="1" applyAlignment="1">
      <alignment horizontal="center"/>
    </xf>
    <xf numFmtId="0" fontId="69" fillId="0" borderId="114" xfId="0" applyFont="1" applyBorder="1" applyAlignment="1">
      <alignment horizontal="center" vertical="center" wrapText="1"/>
    </xf>
    <xf numFmtId="0" fontId="69" fillId="0" borderId="108" xfId="0" applyFont="1" applyBorder="1" applyAlignment="1">
      <alignment horizontal="center" vertical="center" wrapText="1"/>
    </xf>
    <xf numFmtId="0" fontId="69" fillId="0" borderId="116" xfId="0" applyFont="1" applyBorder="1" applyAlignment="1">
      <alignment horizontal="center" vertical="center" wrapText="1"/>
    </xf>
    <xf numFmtId="0" fontId="0" fillId="0" borderId="2" xfId="0" applyBorder="1" applyAlignment="1">
      <alignment horizontal="center"/>
    </xf>
    <xf numFmtId="0" fontId="37" fillId="0" borderId="1" xfId="0" applyFont="1" applyBorder="1" applyAlignment="1">
      <alignment horizontal="center"/>
    </xf>
    <xf numFmtId="0" fontId="12" fillId="0" borderId="10" xfId="0" applyFont="1" applyBorder="1" applyAlignment="1">
      <alignment horizontal="center" vertical="center" wrapText="1"/>
    </xf>
    <xf numFmtId="0" fontId="22" fillId="0" borderId="5" xfId="0" applyFont="1" applyBorder="1" applyAlignment="1">
      <alignment horizontal="center"/>
    </xf>
    <xf numFmtId="0" fontId="22" fillId="0" borderId="13" xfId="0" applyFont="1" applyBorder="1" applyAlignment="1">
      <alignment horizontal="center"/>
    </xf>
    <xf numFmtId="0" fontId="22" fillId="0" borderId="22" xfId="0" applyFont="1" applyBorder="1" applyAlignment="1">
      <alignment horizontal="center"/>
    </xf>
    <xf numFmtId="0" fontId="0" fillId="0" borderId="13" xfId="0" applyBorder="1" applyAlignment="1">
      <alignment horizontal="center"/>
    </xf>
    <xf numFmtId="0" fontId="10" fillId="0" borderId="4" xfId="0" applyFont="1" applyBorder="1" applyAlignment="1">
      <alignment horizontal="left" vertical="center" wrapText="1"/>
    </xf>
    <xf numFmtId="0" fontId="10" fillId="0" borderId="25" xfId="0" applyFont="1" applyBorder="1" applyAlignment="1">
      <alignment horizontal="left" vertical="center" wrapText="1"/>
    </xf>
    <xf numFmtId="0" fontId="10" fillId="0" borderId="47" xfId="0" applyFont="1" applyBorder="1" applyAlignment="1">
      <alignment horizontal="left" vertical="center" wrapText="1"/>
    </xf>
    <xf numFmtId="0" fontId="10" fillId="0" borderId="2" xfId="0" applyFont="1" applyBorder="1" applyAlignment="1">
      <alignment horizontal="left" vertical="center" wrapText="1"/>
    </xf>
    <xf numFmtId="0" fontId="10" fillId="0" borderId="0" xfId="0" applyFont="1" applyBorder="1" applyAlignment="1">
      <alignment horizontal="left" vertical="center" wrapText="1"/>
    </xf>
    <xf numFmtId="0" fontId="10" fillId="0" borderId="7" xfId="0" applyFont="1" applyBorder="1" applyAlignment="1">
      <alignment horizontal="left" vertical="center" wrapText="1"/>
    </xf>
    <xf numFmtId="0" fontId="10" fillId="0" borderId="109" xfId="0" applyFont="1" applyBorder="1" applyAlignment="1">
      <alignment horizontal="left" vertical="center" wrapText="1"/>
    </xf>
    <xf numFmtId="0" fontId="10" fillId="0" borderId="99" xfId="0" applyFont="1" applyBorder="1" applyAlignment="1">
      <alignment horizontal="left" vertical="center" wrapText="1"/>
    </xf>
    <xf numFmtId="0" fontId="10" fillId="0" borderId="100" xfId="0" applyFont="1" applyBorder="1" applyAlignment="1">
      <alignment horizontal="left" vertical="center" wrapText="1"/>
    </xf>
    <xf numFmtId="0" fontId="15" fillId="0" borderId="5" xfId="0" applyFont="1" applyBorder="1" applyAlignment="1">
      <alignment horizontal="center" vertical="center" wrapText="1"/>
    </xf>
    <xf numFmtId="0" fontId="15" fillId="0" borderId="22" xfId="0" applyFont="1" applyBorder="1" applyAlignment="1">
      <alignment horizontal="center" vertical="center" wrapText="1"/>
    </xf>
    <xf numFmtId="49" fontId="0" fillId="4" borderId="4" xfId="0" applyNumberFormat="1" applyFill="1" applyBorder="1" applyAlignment="1">
      <alignment horizontal="center" vertical="top"/>
    </xf>
    <xf numFmtId="49" fontId="0" fillId="4" borderId="25" xfId="0" applyNumberFormat="1" applyFill="1" applyBorder="1" applyAlignment="1">
      <alignment horizontal="center" vertical="top"/>
    </xf>
    <xf numFmtId="49" fontId="0" fillId="4" borderId="47" xfId="0" applyNumberFormat="1" applyFill="1" applyBorder="1" applyAlignment="1">
      <alignment horizontal="center" vertical="top"/>
    </xf>
    <xf numFmtId="49" fontId="0" fillId="4" borderId="6" xfId="0" applyNumberFormat="1" applyFill="1" applyBorder="1" applyAlignment="1">
      <alignment horizontal="center" vertical="top"/>
    </xf>
    <xf numFmtId="49" fontId="0" fillId="4" borderId="17" xfId="0" applyNumberFormat="1" applyFill="1" applyBorder="1" applyAlignment="1">
      <alignment horizontal="center" vertical="top"/>
    </xf>
    <xf numFmtId="49" fontId="0" fillId="4" borderId="11" xfId="0" applyNumberFormat="1" applyFill="1" applyBorder="1" applyAlignment="1">
      <alignment horizontal="center" vertical="top"/>
    </xf>
    <xf numFmtId="0" fontId="8" fillId="11" borderId="5" xfId="0" applyFont="1" applyFill="1" applyBorder="1" applyAlignment="1">
      <alignment horizontal="center" vertical="center" wrapText="1"/>
    </xf>
    <xf numFmtId="0" fontId="8" fillId="11" borderId="2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2" xfId="0" applyFont="1" applyBorder="1" applyAlignment="1">
      <alignment horizontal="left" wrapText="1"/>
    </xf>
    <xf numFmtId="0" fontId="8" fillId="0" borderId="0" xfId="0" applyFont="1" applyAlignment="1">
      <alignment horizontal="left" wrapText="1"/>
    </xf>
    <xf numFmtId="0" fontId="12" fillId="0" borderId="5" xfId="0" applyFont="1" applyBorder="1" applyAlignment="1">
      <alignment horizontal="center" vertical="center" wrapText="1"/>
    </xf>
    <xf numFmtId="0" fontId="12" fillId="0" borderId="22" xfId="0" applyFont="1" applyBorder="1" applyAlignment="1">
      <alignment horizontal="center" vertical="center" wrapText="1"/>
    </xf>
    <xf numFmtId="0" fontId="7" fillId="3" borderId="5"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22" xfId="0" applyFont="1" applyFill="1" applyBorder="1" applyAlignment="1">
      <alignment horizontal="left" vertical="top" wrapText="1"/>
    </xf>
    <xf numFmtId="0" fontId="22" fillId="0" borderId="5" xfId="0" applyFont="1" applyBorder="1" applyAlignment="1">
      <alignment horizontal="center" wrapText="1"/>
    </xf>
    <xf numFmtId="0" fontId="22" fillId="0" borderId="13" xfId="0" applyFont="1" applyBorder="1" applyAlignment="1">
      <alignment horizontal="center" wrapText="1"/>
    </xf>
    <xf numFmtId="0" fontId="22" fillId="0" borderId="22" xfId="0" applyFont="1" applyBorder="1" applyAlignment="1">
      <alignment horizontal="center" wrapText="1"/>
    </xf>
    <xf numFmtId="0" fontId="34" fillId="4" borderId="27" xfId="0" applyFont="1" applyFill="1" applyBorder="1" applyAlignment="1">
      <alignment horizontal="left" vertical="top" wrapText="1"/>
    </xf>
    <xf numFmtId="0" fontId="34" fillId="4" borderId="97" xfId="0" applyFont="1" applyFill="1" applyBorder="1" applyAlignment="1">
      <alignment horizontal="left" vertical="top" wrapText="1"/>
    </xf>
    <xf numFmtId="0" fontId="34" fillId="4" borderId="28" xfId="0" applyFont="1" applyFill="1" applyBorder="1" applyAlignment="1">
      <alignment horizontal="left" vertical="top" wrapText="1"/>
    </xf>
    <xf numFmtId="0" fontId="34" fillId="4" borderId="5" xfId="0" applyFont="1" applyFill="1" applyBorder="1" applyAlignment="1">
      <alignment horizontal="left" vertical="top" wrapText="1"/>
    </xf>
    <xf numFmtId="0" fontId="34" fillId="4" borderId="13" xfId="0" applyFont="1" applyFill="1" applyBorder="1" applyAlignment="1">
      <alignment horizontal="left" vertical="top" wrapText="1"/>
    </xf>
    <xf numFmtId="0" fontId="34" fillId="4" borderId="22" xfId="0" applyFont="1" applyFill="1" applyBorder="1" applyAlignment="1">
      <alignment horizontal="left" vertical="top" wrapText="1"/>
    </xf>
    <xf numFmtId="0" fontId="34" fillId="4" borderId="6" xfId="0" applyFont="1" applyFill="1" applyBorder="1" applyAlignment="1">
      <alignment horizontal="left" vertical="top" wrapText="1"/>
    </xf>
    <xf numFmtId="0" fontId="34" fillId="4" borderId="17" xfId="0" applyFont="1" applyFill="1" applyBorder="1" applyAlignment="1">
      <alignment horizontal="left" vertical="top" wrapText="1"/>
    </xf>
    <xf numFmtId="0" fontId="34" fillId="4" borderId="11" xfId="0" applyFont="1" applyFill="1" applyBorder="1" applyAlignment="1">
      <alignment horizontal="left" vertical="top" wrapText="1"/>
    </xf>
    <xf numFmtId="0" fontId="34" fillId="4" borderId="4" xfId="0" applyFont="1" applyFill="1" applyBorder="1" applyAlignment="1">
      <alignment horizontal="left" vertical="top" wrapText="1"/>
    </xf>
    <xf numFmtId="0" fontId="34" fillId="4" borderId="25" xfId="0" applyFont="1" applyFill="1" applyBorder="1" applyAlignment="1">
      <alignment horizontal="left" vertical="top" wrapText="1"/>
    </xf>
    <xf numFmtId="0" fontId="34" fillId="4" borderId="47" xfId="0" applyFont="1" applyFill="1" applyBorder="1" applyAlignment="1">
      <alignment horizontal="left" vertical="top" wrapText="1"/>
    </xf>
    <xf numFmtId="0" fontId="20" fillId="0" borderId="5"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22" xfId="0" applyFont="1" applyFill="1" applyBorder="1" applyAlignment="1">
      <alignment horizontal="center" vertical="center" wrapText="1"/>
    </xf>
    <xf numFmtId="0" fontId="60" fillId="10" borderId="4" xfId="0" applyFont="1" applyFill="1" applyBorder="1" applyAlignment="1">
      <alignment horizontal="center" vertical="center" wrapText="1"/>
    </xf>
    <xf numFmtId="0" fontId="60" fillId="10" borderId="47" xfId="0" applyFont="1" applyFill="1" applyBorder="1" applyAlignment="1">
      <alignment horizontal="center" vertical="center" wrapText="1"/>
    </xf>
    <xf numFmtId="0" fontId="34" fillId="4" borderId="110" xfId="0" applyFont="1" applyFill="1" applyBorder="1" applyAlignment="1">
      <alignment horizontal="left" vertical="top" wrapText="1"/>
    </xf>
    <xf numFmtId="0" fontId="34" fillId="4" borderId="111" xfId="0" applyFont="1" applyFill="1" applyBorder="1" applyAlignment="1">
      <alignment horizontal="left" vertical="top" wrapText="1"/>
    </xf>
    <xf numFmtId="0" fontId="34" fillId="4" borderId="112" xfId="0" applyFont="1" applyFill="1" applyBorder="1" applyAlignment="1">
      <alignment horizontal="left" vertical="top" wrapText="1"/>
    </xf>
    <xf numFmtId="0" fontId="34" fillId="4" borderId="109" xfId="0" applyFont="1" applyFill="1" applyBorder="1" applyAlignment="1">
      <alignment horizontal="left" vertical="top" wrapText="1"/>
    </xf>
    <xf numFmtId="0" fontId="34" fillId="4" borderId="99" xfId="0" applyFont="1" applyFill="1" applyBorder="1" applyAlignment="1">
      <alignment horizontal="left" vertical="top" wrapText="1"/>
    </xf>
    <xf numFmtId="0" fontId="34" fillId="4" borderId="100" xfId="0" applyFont="1" applyFill="1" applyBorder="1" applyAlignment="1">
      <alignment horizontal="left" vertical="top" wrapText="1"/>
    </xf>
  </cellXfs>
  <cellStyles count="7">
    <cellStyle name="Milliers" xfId="1" builtinId="3"/>
    <cellStyle name="Normal" xfId="0" builtinId="0"/>
    <cellStyle name="Normal 2" xfId="3" xr:uid="{00000000-0005-0000-0000-000002000000}"/>
    <cellStyle name="Normal 3" xfId="5" xr:uid="{00000000-0005-0000-0000-000003000000}"/>
    <cellStyle name="Pourcentage 2" xfId="2" xr:uid="{00000000-0005-0000-0000-000004000000}"/>
    <cellStyle name="Pourcentage 3" xfId="4" xr:uid="{00000000-0005-0000-0000-000005000000}"/>
    <cellStyle name="Pourcentage 4" xfId="6" xr:uid="{00000000-0005-0000-0000-00000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99"/>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D5EAFF"/>
      <rgbColor rgb="00FF99CC"/>
      <rgbColor rgb="00CC99FF"/>
      <rgbColor rgb="00EAEAEA"/>
      <rgbColor rgb="003366FF"/>
      <rgbColor rgb="0033CCCC"/>
      <rgbColor rgb="00FFFF66"/>
      <rgbColor rgb="00FFCC00"/>
      <rgbColor rgb="00FF9900"/>
      <rgbColor rgb="00FF6600"/>
      <rgbColor rgb="00666699"/>
      <rgbColor rgb="00B2B2B2"/>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990600</xdr:colOff>
      <xdr:row>5</xdr:row>
      <xdr:rowOff>38100</xdr:rowOff>
    </xdr:to>
    <xdr:pic>
      <xdr:nvPicPr>
        <xdr:cNvPr id="7253" name="Picture 3" descr="logo_fr_300.jpg">
          <a:extLst>
            <a:ext uri="{FF2B5EF4-FFF2-40B4-BE49-F238E27FC236}">
              <a16:creationId xmlns:a16="http://schemas.microsoft.com/office/drawing/2014/main" id="{00000000-0008-0000-0000-000055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47625"/>
          <a:ext cx="933450" cy="800100"/>
        </a:xfrm>
        <a:prstGeom prst="rect">
          <a:avLst/>
        </a:prstGeom>
        <a:noFill/>
        <a:ln w="9525">
          <a:noFill/>
          <a:miter lim="800000"/>
          <a:headEnd/>
          <a:tailEnd/>
        </a:ln>
      </xdr:spPr>
    </xdr:pic>
    <xdr:clientData/>
  </xdr:twoCellAnchor>
  <xdr:twoCellAnchor>
    <xdr:from>
      <xdr:col>4</xdr:col>
      <xdr:colOff>885825</xdr:colOff>
      <xdr:row>3</xdr:row>
      <xdr:rowOff>28575</xdr:rowOff>
    </xdr:from>
    <xdr:to>
      <xdr:col>4</xdr:col>
      <xdr:colOff>1476375</xdr:colOff>
      <xdr:row>6</xdr:row>
      <xdr:rowOff>47625</xdr:rowOff>
    </xdr:to>
    <xdr:sp macro="" textlink="">
      <xdr:nvSpPr>
        <xdr:cNvPr id="3" name="ZoneTexte 2">
          <a:extLst>
            <a:ext uri="{FF2B5EF4-FFF2-40B4-BE49-F238E27FC236}">
              <a16:creationId xmlns:a16="http://schemas.microsoft.com/office/drawing/2014/main" id="{00000000-0008-0000-0000-000003000000}"/>
            </a:ext>
          </a:extLst>
        </xdr:cNvPr>
        <xdr:cNvSpPr txBox="1"/>
      </xdr:nvSpPr>
      <xdr:spPr>
        <a:xfrm>
          <a:off x="5410200" y="1304925"/>
          <a:ext cx="590550" cy="50482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fr-CH" sz="2800" b="1">
              <a:solidFill>
                <a:srgbClr val="FF0000"/>
              </a:solidFill>
            </a:rPr>
            <a:t>B</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245836</xdr:colOff>
      <xdr:row>15</xdr:row>
      <xdr:rowOff>76200</xdr:rowOff>
    </xdr:from>
    <xdr:to>
      <xdr:col>47</xdr:col>
      <xdr:colOff>150586</xdr:colOff>
      <xdr:row>15</xdr:row>
      <xdr:rowOff>292100</xdr:rowOff>
    </xdr:to>
    <xdr:grpSp>
      <xdr:nvGrpSpPr>
        <xdr:cNvPr id="2" name="Group 2">
          <a:extLst>
            <a:ext uri="{FF2B5EF4-FFF2-40B4-BE49-F238E27FC236}">
              <a16:creationId xmlns:a16="http://schemas.microsoft.com/office/drawing/2014/main" id="{D92A2B7F-C393-4281-85A8-215C834C3451}"/>
            </a:ext>
          </a:extLst>
        </xdr:cNvPr>
        <xdr:cNvGrpSpPr>
          <a:grpSpLocks/>
        </xdr:cNvGrpSpPr>
      </xdr:nvGrpSpPr>
      <xdr:grpSpPr bwMode="auto">
        <a:xfrm>
          <a:off x="14995979" y="4362450"/>
          <a:ext cx="1537607" cy="215900"/>
          <a:chOff x="58" y="1068"/>
          <a:chExt cx="80" cy="16"/>
        </a:xfrm>
      </xdr:grpSpPr>
      <xdr:sp macro="" textlink="">
        <xdr:nvSpPr>
          <xdr:cNvPr id="3" name="Text Box 3">
            <a:extLst>
              <a:ext uri="{FF2B5EF4-FFF2-40B4-BE49-F238E27FC236}">
                <a16:creationId xmlns:a16="http://schemas.microsoft.com/office/drawing/2014/main" id="{E00B9511-AECB-48EA-B9DF-69F21FEC53B4}"/>
              </a:ext>
            </a:extLst>
          </xdr:cNvPr>
          <xdr:cNvSpPr txBox="1">
            <a:spLocks noChangeArrowheads="1"/>
          </xdr:cNvSpPr>
        </xdr:nvSpPr>
        <xdr:spPr bwMode="auto">
          <a:xfrm>
            <a:off x="5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80</a:t>
            </a:r>
          </a:p>
        </xdr:txBody>
      </xdr:sp>
      <xdr:sp macro="" textlink="">
        <xdr:nvSpPr>
          <xdr:cNvPr id="4" name="Text Box 4">
            <a:extLst>
              <a:ext uri="{FF2B5EF4-FFF2-40B4-BE49-F238E27FC236}">
                <a16:creationId xmlns:a16="http://schemas.microsoft.com/office/drawing/2014/main" id="{808F698C-9AF5-470B-A117-6E2FB61692ED}"/>
              </a:ext>
            </a:extLst>
          </xdr:cNvPr>
          <xdr:cNvSpPr txBox="1">
            <a:spLocks noChangeArrowheads="1"/>
          </xdr:cNvSpPr>
        </xdr:nvSpPr>
        <xdr:spPr bwMode="auto">
          <a:xfrm>
            <a:off x="9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60</a:t>
            </a:r>
          </a:p>
        </xdr:txBody>
      </xdr:sp>
      <xdr:sp macro="" textlink="">
        <xdr:nvSpPr>
          <xdr:cNvPr id="5" name="Text Box 5">
            <a:extLst>
              <a:ext uri="{FF2B5EF4-FFF2-40B4-BE49-F238E27FC236}">
                <a16:creationId xmlns:a16="http://schemas.microsoft.com/office/drawing/2014/main" id="{723E77C1-EB29-4312-AA8E-56AE7AD770AF}"/>
              </a:ext>
            </a:extLst>
          </xdr:cNvPr>
          <xdr:cNvSpPr txBox="1">
            <a:spLocks noChangeArrowheads="1"/>
          </xdr:cNvSpPr>
        </xdr:nvSpPr>
        <xdr:spPr bwMode="auto">
          <a:xfrm>
            <a:off x="7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80</a:t>
            </a:r>
          </a:p>
        </xdr:txBody>
      </xdr:sp>
      <xdr:sp macro="" textlink="">
        <xdr:nvSpPr>
          <xdr:cNvPr id="6" name="Text Box 6">
            <a:extLst>
              <a:ext uri="{FF2B5EF4-FFF2-40B4-BE49-F238E27FC236}">
                <a16:creationId xmlns:a16="http://schemas.microsoft.com/office/drawing/2014/main" id="{40F0A829-C9BE-4CEA-94BC-5861455269E6}"/>
              </a:ext>
            </a:extLst>
          </xdr:cNvPr>
          <xdr:cNvSpPr txBox="1">
            <a:spLocks noChangeArrowheads="1"/>
          </xdr:cNvSpPr>
        </xdr:nvSpPr>
        <xdr:spPr bwMode="auto">
          <a:xfrm>
            <a:off x="118" y="1068"/>
            <a:ext cx="20" cy="16"/>
          </a:xfrm>
          <a:prstGeom prst="rect">
            <a:avLst/>
          </a:prstGeom>
          <a:solidFill>
            <a:srgbClr val="FFFF99"/>
          </a:solidFill>
          <a:ln w="9525">
            <a:solidFill>
              <a:srgbClr val="000000"/>
            </a:solidFill>
            <a:miter lim="800000"/>
            <a:headEnd/>
            <a:tailEnd/>
          </a:ln>
        </xdr:spPr>
        <xdr:txBody>
          <a:bodyPr vertOverflow="clip" wrap="square" lIns="0" tIns="0" rIns="0" bIns="0" anchor="t" upright="1"/>
          <a:lstStyle/>
          <a:p>
            <a:pPr algn="ctr" rtl="0">
              <a:defRPr sz="1000"/>
            </a:pPr>
            <a:r>
              <a:rPr lang="fr-CH" sz="1100" b="0" i="0" u="none" strike="noStrike" baseline="0">
                <a:solidFill>
                  <a:srgbClr val="000000"/>
                </a:solidFill>
                <a:latin typeface="Arial"/>
                <a:cs typeface="Arial"/>
              </a:rPr>
              <a:t>45</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AMO\BAMO%20VAUD\M17028%20-%20BAMO%20Tunnel-Gare%20Leysin\DAOF\Feydey-Nouvelle%20gare%20Leysin_annexe_C_Cahier_off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re"/>
      <sheetName val="F1"/>
      <sheetName val="F2"/>
      <sheetName val="F3 "/>
      <sheetName val="F11"/>
      <sheetName val="F21"/>
      <sheetName val="F22.1"/>
      <sheetName val="F22.2"/>
      <sheetName val="F22.3"/>
      <sheetName val="F22.4"/>
      <sheetName val="F22.5"/>
      <sheetName val="F22.6"/>
      <sheetName val="F23"/>
      <sheetName val="F31"/>
      <sheetName val="F41.1"/>
      <sheetName val="F41.2"/>
      <sheetName val="F42"/>
      <sheetName val="F43"/>
      <sheetName val="F44"/>
      <sheetName val="F51"/>
    </sheetNames>
    <sheetDataSet>
      <sheetData sheetId="0">
        <row r="8">
          <cell r="B8" t="str">
            <v>TRANSPORTS PUBLICS DU CHABLAIS SA – TPC</v>
          </cell>
        </row>
        <row r="14">
          <cell r="H14" t="str">
            <v>CPXXXXX</v>
          </cell>
        </row>
        <row r="18">
          <cell r="H18" t="str">
            <v>Elaboration du dossier PAP pour l'OFT</v>
          </cell>
        </row>
        <row r="20">
          <cell r="H20" t="str">
            <v>Soumissionnaire…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5"/>
  <sheetViews>
    <sheetView tabSelected="1" zoomScale="85" zoomScaleNormal="85" workbookViewId="0">
      <selection activeCell="J27" sqref="J27"/>
    </sheetView>
  </sheetViews>
  <sheetFormatPr baseColWidth="10" defaultColWidth="11.42578125" defaultRowHeight="12.75" x14ac:dyDescent="0.2"/>
  <cols>
    <col min="1" max="1" width="26.7109375" style="53" customWidth="1"/>
    <col min="2" max="2" width="8.7109375" style="53" customWidth="1"/>
    <col min="3" max="3" width="25.7109375" style="53" customWidth="1"/>
    <col min="4" max="4" width="8.7109375" style="53" customWidth="1"/>
    <col min="5" max="5" width="30" style="53" customWidth="1"/>
    <col min="6" max="6" width="7.140625" style="53" customWidth="1"/>
    <col min="7" max="16384" width="11.42578125" style="53"/>
  </cols>
  <sheetData>
    <row r="1" spans="1:8" x14ac:dyDescent="0.2">
      <c r="A1"/>
      <c r="B1" s="143"/>
      <c r="C1" s="194" t="s">
        <v>251</v>
      </c>
    </row>
    <row r="2" spans="1:8" x14ac:dyDescent="0.2">
      <c r="A2" s="452"/>
      <c r="B2" s="452"/>
      <c r="C2" s="194" t="s">
        <v>252</v>
      </c>
      <c r="E2"/>
    </row>
    <row r="3" spans="1:8" x14ac:dyDescent="0.2">
      <c r="A3" s="193"/>
      <c r="B3" s="193"/>
      <c r="C3" s="144"/>
      <c r="E3"/>
    </row>
    <row r="4" spans="1:8" x14ac:dyDescent="0.2">
      <c r="A4" s="145"/>
      <c r="B4" s="146"/>
      <c r="C4" s="144"/>
      <c r="E4"/>
    </row>
    <row r="5" spans="1:8" x14ac:dyDescent="0.2">
      <c r="A5" s="147"/>
      <c r="B5" s="143"/>
      <c r="C5" s="144"/>
    </row>
    <row r="6" spans="1:8" customFormat="1" x14ac:dyDescent="0.2"/>
    <row r="7" spans="1:8" x14ac:dyDescent="0.2">
      <c r="A7" s="148" t="s">
        <v>367</v>
      </c>
      <c r="B7" s="143"/>
      <c r="C7" s="144"/>
      <c r="E7" s="201"/>
    </row>
    <row r="8" spans="1:8" x14ac:dyDescent="0.2">
      <c r="A8" s="149" t="s">
        <v>198</v>
      </c>
      <c r="B8" s="143"/>
      <c r="C8" s="149" t="s">
        <v>372</v>
      </c>
    </row>
    <row r="9" spans="1:8" x14ac:dyDescent="0.2">
      <c r="A9" s="150" t="s">
        <v>199</v>
      </c>
      <c r="B9" s="143"/>
      <c r="C9" s="150" t="s">
        <v>376</v>
      </c>
    </row>
    <row r="10" spans="1:8" x14ac:dyDescent="0.2">
      <c r="A10" s="151" t="s">
        <v>275</v>
      </c>
      <c r="B10" s="151"/>
      <c r="C10" s="151" t="s">
        <v>377</v>
      </c>
    </row>
    <row r="11" spans="1:8" s="152" customFormat="1" ht="20.100000000000001" customHeight="1" x14ac:dyDescent="0.2">
      <c r="A11" s="453"/>
      <c r="B11" s="453"/>
      <c r="C11" s="453"/>
      <c r="D11" s="453"/>
      <c r="E11" s="453"/>
      <c r="F11" s="53"/>
      <c r="G11"/>
    </row>
    <row r="12" spans="1:8" s="152" customFormat="1" ht="20.100000000000001" customHeight="1" x14ac:dyDescent="0.2">
      <c r="A12" s="461" t="s">
        <v>261</v>
      </c>
      <c r="B12" s="462"/>
      <c r="C12" s="468" t="s">
        <v>375</v>
      </c>
      <c r="D12" s="469"/>
      <c r="E12" s="470"/>
      <c r="F12" s="53"/>
      <c r="G12"/>
    </row>
    <row r="13" spans="1:8" s="152" customFormat="1" ht="30.75" customHeight="1" x14ac:dyDescent="0.2">
      <c r="A13" s="463" t="s">
        <v>262</v>
      </c>
      <c r="B13" s="464"/>
      <c r="C13" s="471" t="s">
        <v>373</v>
      </c>
      <c r="D13" s="472"/>
      <c r="E13" s="473"/>
      <c r="F13" s="53"/>
      <c r="G13"/>
    </row>
    <row r="14" spans="1:8" s="152" customFormat="1" ht="20.100000000000001" customHeight="1" x14ac:dyDescent="0.2">
      <c r="A14" s="465" t="s">
        <v>263</v>
      </c>
      <c r="B14" s="466"/>
      <c r="C14" s="474" t="s">
        <v>374</v>
      </c>
      <c r="D14" s="475"/>
      <c r="E14" s="476"/>
      <c r="F14" s="53"/>
      <c r="G14"/>
    </row>
    <row r="15" spans="1:8" s="152" customFormat="1" ht="20.100000000000001" customHeight="1" x14ac:dyDescent="0.25">
      <c r="A15"/>
      <c r="B15"/>
      <c r="C15"/>
      <c r="D15"/>
      <c r="E15"/>
      <c r="F15" s="53"/>
      <c r="G15"/>
      <c r="H15" s="248"/>
    </row>
    <row r="16" spans="1:8" s="196" customFormat="1" ht="20.100000000000001" customHeight="1" x14ac:dyDescent="0.25">
      <c r="A16" s="460"/>
      <c r="B16" s="460"/>
      <c r="C16" s="460"/>
      <c r="D16" s="460"/>
      <c r="E16" s="460"/>
      <c r="F16" s="53"/>
      <c r="G16" s="195"/>
      <c r="H16" s="153"/>
    </row>
    <row r="17" spans="1:8" s="152" customFormat="1" ht="23.25" customHeight="1" x14ac:dyDescent="0.2">
      <c r="A17" s="467" t="s">
        <v>378</v>
      </c>
      <c r="B17" s="467"/>
      <c r="C17" s="467"/>
      <c r="D17" s="467"/>
      <c r="E17" s="467"/>
      <c r="G17" s="298"/>
      <c r="H17" s="182"/>
    </row>
    <row r="18" spans="1:8" s="152" customFormat="1" ht="23.25" customHeight="1" x14ac:dyDescent="0.2">
      <c r="A18" s="467"/>
      <c r="B18" s="467"/>
      <c r="C18" s="467"/>
      <c r="D18" s="467"/>
      <c r="E18" s="467"/>
      <c r="G18" s="298"/>
      <c r="H18" s="182"/>
    </row>
    <row r="19" spans="1:8" s="196" customFormat="1" ht="20.100000000000001" customHeight="1" thickBot="1" x14ac:dyDescent="0.3">
      <c r="A19" s="460"/>
      <c r="B19" s="460"/>
      <c r="C19" s="460"/>
      <c r="D19" s="460"/>
      <c r="E19" s="460"/>
      <c r="F19" s="195"/>
      <c r="G19" s="299"/>
      <c r="H19" s="153"/>
    </row>
    <row r="20" spans="1:8" s="196" customFormat="1" ht="20.100000000000001" customHeight="1" thickTop="1" x14ac:dyDescent="0.25">
      <c r="A20" s="457" t="s">
        <v>256</v>
      </c>
      <c r="B20" s="458"/>
      <c r="C20" s="458"/>
      <c r="D20" s="458"/>
      <c r="E20" s="459"/>
      <c r="F20" s="195"/>
      <c r="G20" s="300"/>
      <c r="H20" s="153"/>
    </row>
    <row r="21" spans="1:8" s="196" customFormat="1" ht="20.100000000000001" customHeight="1" thickBot="1" x14ac:dyDescent="0.4">
      <c r="A21" s="479" t="s">
        <v>358</v>
      </c>
      <c r="B21" s="480"/>
      <c r="C21" s="480"/>
      <c r="D21" s="480"/>
      <c r="E21" s="481"/>
      <c r="F21" s="195"/>
      <c r="G21" s="301"/>
      <c r="H21" s="183"/>
    </row>
    <row r="22" spans="1:8" ht="20.100000000000001" customHeight="1" thickTop="1" thickBot="1" x14ac:dyDescent="0.3">
      <c r="A22" s="485"/>
      <c r="B22" s="485"/>
      <c r="C22" s="485"/>
      <c r="D22" s="485"/>
      <c r="E22" s="485"/>
      <c r="G22" s="154"/>
      <c r="H22" s="153"/>
    </row>
    <row r="23" spans="1:8" ht="24.95" customHeight="1" thickTop="1" thickBot="1" x14ac:dyDescent="0.25">
      <c r="A23" s="492" t="s">
        <v>0</v>
      </c>
      <c r="B23" s="493"/>
      <c r="C23" s="493"/>
      <c r="D23" s="493"/>
      <c r="E23" s="494"/>
    </row>
    <row r="24" spans="1:8" ht="20.100000000000001" customHeight="1" thickTop="1" thickBot="1" x14ac:dyDescent="0.25">
      <c r="A24" s="484"/>
      <c r="B24" s="484"/>
      <c r="C24" s="484"/>
      <c r="D24" s="484"/>
      <c r="E24" s="484"/>
      <c r="H24" s="55"/>
    </row>
    <row r="25" spans="1:8" ht="54" customHeight="1" thickBot="1" x14ac:dyDescent="0.25">
      <c r="A25" s="487" t="s">
        <v>201</v>
      </c>
      <c r="B25" s="488"/>
      <c r="C25" s="454" t="str">
        <f>IF('Q1'!D3="","",'Q1'!D3)</f>
        <v/>
      </c>
      <c r="D25" s="455"/>
      <c r="E25" s="456"/>
    </row>
    <row r="26" spans="1:8" s="152" customFormat="1" ht="20.100000000000001" customHeight="1" x14ac:dyDescent="0.2">
      <c r="A26" s="453"/>
      <c r="B26" s="453"/>
      <c r="C26" s="453"/>
      <c r="D26" s="453"/>
      <c r="E26" s="453"/>
    </row>
    <row r="27" spans="1:8" ht="15.75" x14ac:dyDescent="0.2">
      <c r="A27" s="155"/>
      <c r="B27" s="490" t="s">
        <v>27</v>
      </c>
      <c r="C27" s="491"/>
      <c r="D27" s="490" t="s">
        <v>1</v>
      </c>
      <c r="E27" s="491"/>
    </row>
    <row r="28" spans="1:8" ht="20.25" customHeight="1" x14ac:dyDescent="0.2">
      <c r="A28" s="49" t="s">
        <v>202</v>
      </c>
      <c r="B28" s="50" t="s">
        <v>26</v>
      </c>
      <c r="C28" s="325">
        <f>'A11'!I29</f>
        <v>0</v>
      </c>
      <c r="D28" s="50" t="s">
        <v>26</v>
      </c>
      <c r="E28" s="156"/>
    </row>
    <row r="29" spans="1:8" s="152" customFormat="1" ht="20.100000000000001" customHeight="1" x14ac:dyDescent="0.2">
      <c r="A29" s="453"/>
      <c r="B29" s="453"/>
      <c r="C29" s="453"/>
      <c r="D29" s="453"/>
      <c r="E29" s="453"/>
    </row>
    <row r="30" spans="1:8" ht="12.75" customHeight="1" x14ac:dyDescent="0.2">
      <c r="A30" s="482" t="s">
        <v>200</v>
      </c>
      <c r="B30" s="482"/>
      <c r="C30" s="489" t="s">
        <v>384</v>
      </c>
      <c r="D30" s="489"/>
      <c r="E30" s="489"/>
    </row>
    <row r="31" spans="1:8" x14ac:dyDescent="0.2">
      <c r="A31" s="181"/>
      <c r="B31" s="181"/>
    </row>
    <row r="32" spans="1:8" x14ac:dyDescent="0.2">
      <c r="A32" s="483" t="s">
        <v>2</v>
      </c>
      <c r="B32" s="483"/>
      <c r="C32" s="489" t="s">
        <v>385</v>
      </c>
      <c r="D32" s="489"/>
      <c r="E32" s="489"/>
    </row>
    <row r="33" spans="1:5" x14ac:dyDescent="0.2">
      <c r="A33" s="483"/>
      <c r="B33" s="483"/>
      <c r="C33" s="159" t="s">
        <v>327</v>
      </c>
      <c r="D33"/>
    </row>
    <row r="34" spans="1:5" x14ac:dyDescent="0.2">
      <c r="A34" s="158"/>
      <c r="B34" s="158"/>
      <c r="C34" s="159"/>
      <c r="D34"/>
    </row>
    <row r="35" spans="1:5" x14ac:dyDescent="0.2">
      <c r="A35" s="483" t="s">
        <v>3</v>
      </c>
      <c r="B35" s="483"/>
      <c r="C35" s="486" t="s">
        <v>243</v>
      </c>
      <c r="D35" s="486"/>
      <c r="E35" s="486"/>
    </row>
    <row r="36" spans="1:5" x14ac:dyDescent="0.2">
      <c r="A36" s="157"/>
      <c r="B36" s="157"/>
      <c r="C36" s="157"/>
      <c r="D36" s="157"/>
    </row>
    <row r="37" spans="1:5" ht="12.75" customHeight="1" x14ac:dyDescent="0.2">
      <c r="A37" s="160" t="s">
        <v>4</v>
      </c>
      <c r="B37"/>
      <c r="C37"/>
      <c r="D37"/>
      <c r="E37"/>
    </row>
    <row r="38" spans="1:5" x14ac:dyDescent="0.2">
      <c r="A38"/>
      <c r="B38"/>
      <c r="C38"/>
      <c r="D38"/>
      <c r="E38" s="55"/>
    </row>
    <row r="39" spans="1:5" ht="14.25" x14ac:dyDescent="0.2">
      <c r="A39" s="161" t="s">
        <v>203</v>
      </c>
      <c r="B39" s="162"/>
      <c r="C39" s="162"/>
      <c r="D39" s="162"/>
      <c r="E39" s="162"/>
    </row>
    <row r="40" spans="1:5" ht="12" customHeight="1" x14ac:dyDescent="0.2">
      <c r="A40" s="161"/>
      <c r="B40" s="163"/>
      <c r="C40" s="163"/>
      <c r="D40" s="163"/>
      <c r="E40" s="163"/>
    </row>
    <row r="41" spans="1:5" ht="14.25" x14ac:dyDescent="0.2">
      <c r="A41" s="165" t="s">
        <v>204</v>
      </c>
      <c r="B41" s="164"/>
      <c r="C41" s="164"/>
      <c r="D41" s="164"/>
    </row>
    <row r="42" spans="1:5" ht="25.5" customHeight="1" x14ac:dyDescent="0.2">
      <c r="A42" s="477" t="s">
        <v>368</v>
      </c>
      <c r="B42" s="478"/>
      <c r="C42" s="478"/>
      <c r="D42" s="478"/>
      <c r="E42" s="478"/>
    </row>
    <row r="43" spans="1:5" x14ac:dyDescent="0.2">
      <c r="A43" s="150" t="s">
        <v>253</v>
      </c>
      <c r="B43" s="164"/>
      <c r="C43" s="164"/>
      <c r="D43" s="164"/>
    </row>
    <row r="44" spans="1:5" x14ac:dyDescent="0.2">
      <c r="A44" s="150" t="s">
        <v>254</v>
      </c>
      <c r="B44" s="164"/>
      <c r="C44" s="164"/>
      <c r="D44" s="164"/>
    </row>
    <row r="45" spans="1:5" x14ac:dyDescent="0.2">
      <c r="A45" s="150" t="s">
        <v>255</v>
      </c>
      <c r="B45" s="164"/>
      <c r="C45" s="164"/>
      <c r="D45" s="164"/>
    </row>
  </sheetData>
  <mergeCells count="29">
    <mergeCell ref="A42:E42"/>
    <mergeCell ref="A21:E21"/>
    <mergeCell ref="A30:B30"/>
    <mergeCell ref="A32:B33"/>
    <mergeCell ref="A24:E24"/>
    <mergeCell ref="A22:E22"/>
    <mergeCell ref="A26:E26"/>
    <mergeCell ref="C35:E35"/>
    <mergeCell ref="A25:B25"/>
    <mergeCell ref="A35:B35"/>
    <mergeCell ref="C30:E30"/>
    <mergeCell ref="A29:E29"/>
    <mergeCell ref="C32:E32"/>
    <mergeCell ref="D27:E27"/>
    <mergeCell ref="A23:E23"/>
    <mergeCell ref="B27:C27"/>
    <mergeCell ref="A2:B2"/>
    <mergeCell ref="A11:E11"/>
    <mergeCell ref="C25:E25"/>
    <mergeCell ref="A20:E20"/>
    <mergeCell ref="A19:E19"/>
    <mergeCell ref="A16:E16"/>
    <mergeCell ref="A12:B12"/>
    <mergeCell ref="A13:B13"/>
    <mergeCell ref="A14:B14"/>
    <mergeCell ref="A17:E18"/>
    <mergeCell ref="C12:E12"/>
    <mergeCell ref="C13:E13"/>
    <mergeCell ref="C14:E14"/>
  </mergeCells>
  <phoneticPr fontId="0" type="noConversion"/>
  <printOptions horizontalCentered="1"/>
  <pageMargins left="0.43307086614173229" right="0.39370078740157483" top="0.32" bottom="0.39370078740157483" header="0" footer="0.19685039370078741"/>
  <pageSetup paperSize="9" scale="96" orientation="portrait" r:id="rId1"/>
  <headerFooter alignWithMargins="0">
    <oddFooter>&amp;C&amp;8&amp;P/&amp;N&amp;R&amp;"Arial,Italique"&amp;8&amp;F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43"/>
  <sheetViews>
    <sheetView workbookViewId="0">
      <selection activeCell="D32" sqref="D32"/>
    </sheetView>
  </sheetViews>
  <sheetFormatPr baseColWidth="10" defaultColWidth="11.42578125" defaultRowHeight="12.75" x14ac:dyDescent="0.2"/>
  <cols>
    <col min="1" max="1" width="11.5703125" style="2" customWidth="1"/>
    <col min="2" max="2" width="3.140625" style="2" customWidth="1"/>
    <col min="3" max="3" width="70.85546875" style="2" customWidth="1"/>
    <col min="4" max="4" width="12.5703125" style="2" customWidth="1"/>
    <col min="5" max="16384" width="11.42578125" style="2"/>
  </cols>
  <sheetData>
    <row r="1" spans="1:4" ht="24.95" customHeight="1" x14ac:dyDescent="0.2">
      <c r="A1" s="495" t="s">
        <v>163</v>
      </c>
      <c r="B1" s="496"/>
      <c r="C1" s="496"/>
      <c r="D1" s="497"/>
    </row>
    <row r="2" spans="1:4" ht="20.100000000000001" customHeight="1" x14ac:dyDescent="0.2">
      <c r="A2" s="528"/>
      <c r="B2" s="528"/>
      <c r="C2" s="528"/>
      <c r="D2" s="528"/>
    </row>
    <row r="3" spans="1:4" ht="12.75" customHeight="1" x14ac:dyDescent="0.2">
      <c r="A3" s="500" t="s">
        <v>29</v>
      </c>
      <c r="B3" s="506" t="s">
        <v>5</v>
      </c>
      <c r="C3" s="507"/>
      <c r="D3" s="503" t="s">
        <v>28</v>
      </c>
    </row>
    <row r="4" spans="1:4" ht="12.75" customHeight="1" x14ac:dyDescent="0.2">
      <c r="A4" s="501"/>
      <c r="B4" s="508"/>
      <c r="C4" s="509"/>
      <c r="D4" s="504"/>
    </row>
    <row r="5" spans="1:4" ht="12.75" customHeight="1" x14ac:dyDescent="0.2">
      <c r="A5" s="502"/>
      <c r="B5" s="510"/>
      <c r="C5" s="511"/>
      <c r="D5" s="505"/>
    </row>
    <row r="6" spans="1:4" ht="24.95" customHeight="1" x14ac:dyDescent="0.2">
      <c r="A6" s="119"/>
      <c r="B6" s="131"/>
      <c r="C6" s="132"/>
      <c r="D6" s="120"/>
    </row>
    <row r="7" spans="1:4" ht="22.5" x14ac:dyDescent="0.2">
      <c r="A7" s="512" t="s">
        <v>178</v>
      </c>
      <c r="B7" s="513"/>
      <c r="C7" s="513"/>
      <c r="D7" s="514"/>
    </row>
    <row r="8" spans="1:4" ht="20.100000000000001" customHeight="1" x14ac:dyDescent="0.2">
      <c r="A8" s="115" t="s">
        <v>158</v>
      </c>
      <c r="B8" s="498" t="s">
        <v>6</v>
      </c>
      <c r="C8" s="499"/>
      <c r="D8" s="116" t="s">
        <v>180</v>
      </c>
    </row>
    <row r="9" spans="1:4" ht="20.100000000000001" customHeight="1" x14ac:dyDescent="0.2">
      <c r="A9" s="117" t="s">
        <v>159</v>
      </c>
      <c r="B9" s="529" t="s">
        <v>205</v>
      </c>
      <c r="C9" s="530"/>
      <c r="D9" s="118" t="s">
        <v>180</v>
      </c>
    </row>
    <row r="10" spans="1:4" ht="20.100000000000001" customHeight="1" x14ac:dyDescent="0.2">
      <c r="A10" s="117" t="s">
        <v>161</v>
      </c>
      <c r="B10" s="529" t="s">
        <v>298</v>
      </c>
      <c r="C10" s="530"/>
      <c r="D10" s="118" t="s">
        <v>180</v>
      </c>
    </row>
    <row r="11" spans="1:4" ht="20.100000000000001" customHeight="1" x14ac:dyDescent="0.2">
      <c r="A11" s="113" t="s">
        <v>162</v>
      </c>
      <c r="B11" s="531" t="s">
        <v>276</v>
      </c>
      <c r="C11" s="532"/>
      <c r="D11" s="114" t="s">
        <v>185</v>
      </c>
    </row>
    <row r="12" spans="1:4" ht="18.75" x14ac:dyDescent="0.2">
      <c r="A12" s="525" t="s">
        <v>182</v>
      </c>
      <c r="B12" s="526"/>
      <c r="C12" s="526"/>
      <c r="D12" s="527"/>
    </row>
    <row r="13" spans="1:4" x14ac:dyDescent="0.2">
      <c r="A13" s="124"/>
      <c r="B13" s="121"/>
      <c r="C13" s="8"/>
      <c r="D13" s="125"/>
    </row>
    <row r="14" spans="1:4" ht="30" customHeight="1" x14ac:dyDescent="0.2">
      <c r="A14" s="137" t="s">
        <v>192</v>
      </c>
      <c r="B14" s="122" t="s">
        <v>70</v>
      </c>
      <c r="C14" s="123" t="s">
        <v>71</v>
      </c>
      <c r="D14" s="118" t="s">
        <v>189</v>
      </c>
    </row>
    <row r="15" spans="1:4" ht="30" customHeight="1" x14ac:dyDescent="0.2">
      <c r="A15" s="136" t="s">
        <v>193</v>
      </c>
      <c r="B15" s="126" t="s">
        <v>70</v>
      </c>
      <c r="C15" s="127" t="s">
        <v>181</v>
      </c>
      <c r="D15" s="128" t="s">
        <v>180</v>
      </c>
    </row>
    <row r="16" spans="1:4" ht="24.95" customHeight="1" x14ac:dyDescent="0.2">
      <c r="A16" s="119"/>
      <c r="B16" s="131"/>
      <c r="C16" s="132"/>
      <c r="D16" s="120"/>
    </row>
    <row r="17" spans="1:4" ht="22.5" x14ac:dyDescent="0.2">
      <c r="A17" s="522" t="s">
        <v>179</v>
      </c>
      <c r="B17" s="523"/>
      <c r="C17" s="523"/>
      <c r="D17" s="524"/>
    </row>
    <row r="18" spans="1:4" ht="22.5" x14ac:dyDescent="0.2">
      <c r="A18" s="337" t="s">
        <v>309</v>
      </c>
      <c r="B18" s="338">
        <v>1</v>
      </c>
      <c r="C18" s="348" t="s">
        <v>170</v>
      </c>
      <c r="D18" s="351"/>
    </row>
    <row r="19" spans="1:4" ht="30" customHeight="1" x14ac:dyDescent="0.2">
      <c r="A19" s="347" t="s">
        <v>184</v>
      </c>
      <c r="B19" s="519" t="s">
        <v>171</v>
      </c>
      <c r="C19" s="519"/>
      <c r="D19" s="349" t="s">
        <v>180</v>
      </c>
    </row>
    <row r="20" spans="1:4" ht="22.5" x14ac:dyDescent="0.2">
      <c r="A20" s="337" t="s">
        <v>309</v>
      </c>
      <c r="B20" s="338">
        <v>2</v>
      </c>
      <c r="C20" s="348" t="s">
        <v>310</v>
      </c>
      <c r="D20" s="351"/>
    </row>
    <row r="21" spans="1:4" ht="20.100000000000001" customHeight="1" x14ac:dyDescent="0.2">
      <c r="A21" s="347" t="s">
        <v>186</v>
      </c>
      <c r="B21" s="519" t="s">
        <v>218</v>
      </c>
      <c r="C21" s="519"/>
      <c r="D21" s="352" t="s">
        <v>312</v>
      </c>
    </row>
    <row r="22" spans="1:4" x14ac:dyDescent="0.2">
      <c r="A22" s="129"/>
      <c r="B22" s="518" t="s">
        <v>188</v>
      </c>
      <c r="C22" s="518"/>
      <c r="D22" s="130"/>
    </row>
    <row r="23" spans="1:4" ht="20.100000000000001" customHeight="1" x14ac:dyDescent="0.2">
      <c r="A23" s="129" t="s">
        <v>219</v>
      </c>
      <c r="B23" s="135" t="s">
        <v>70</v>
      </c>
      <c r="C23" s="319" t="s">
        <v>328</v>
      </c>
      <c r="D23" s="130" t="s">
        <v>187</v>
      </c>
    </row>
    <row r="24" spans="1:4" ht="20.100000000000001" customHeight="1" x14ac:dyDescent="0.2">
      <c r="A24" s="129" t="s">
        <v>220</v>
      </c>
      <c r="B24" s="135" t="s">
        <v>70</v>
      </c>
      <c r="C24" s="319" t="s">
        <v>365</v>
      </c>
      <c r="D24" s="130" t="s">
        <v>187</v>
      </c>
    </row>
    <row r="25" spans="1:4" ht="25.5" x14ac:dyDescent="0.2">
      <c r="A25" s="129" t="s">
        <v>247</v>
      </c>
      <c r="B25" s="135" t="s">
        <v>70</v>
      </c>
      <c r="C25" s="427" t="s">
        <v>366</v>
      </c>
      <c r="D25" s="130" t="s">
        <v>187</v>
      </c>
    </row>
    <row r="26" spans="1:4" ht="20.100000000000001" customHeight="1" x14ac:dyDescent="0.2">
      <c r="A26" s="129" t="s">
        <v>221</v>
      </c>
      <c r="B26" s="520" t="s">
        <v>216</v>
      </c>
      <c r="C26" s="520"/>
      <c r="D26" s="350" t="s">
        <v>313</v>
      </c>
    </row>
    <row r="27" spans="1:4" ht="22.5" x14ac:dyDescent="0.2">
      <c r="A27" s="337" t="s">
        <v>309</v>
      </c>
      <c r="B27" s="338">
        <v>3</v>
      </c>
      <c r="C27" s="348" t="s">
        <v>311</v>
      </c>
      <c r="D27" s="351"/>
    </row>
    <row r="28" spans="1:4" ht="20.100000000000001" customHeight="1" x14ac:dyDescent="0.2">
      <c r="A28" s="129" t="s">
        <v>222</v>
      </c>
      <c r="B28" s="521" t="s">
        <v>315</v>
      </c>
      <c r="C28" s="520"/>
      <c r="D28" s="130" t="s">
        <v>278</v>
      </c>
    </row>
    <row r="29" spans="1:4" ht="24.95" customHeight="1" x14ac:dyDescent="0.2"/>
    <row r="30" spans="1:4" ht="18.75" customHeight="1" x14ac:dyDescent="0.2">
      <c r="A30" s="515" t="s">
        <v>183</v>
      </c>
      <c r="B30" s="516"/>
      <c r="C30" s="516"/>
      <c r="D30" s="517"/>
    </row>
    <row r="31" spans="1:4" ht="35.1" customHeight="1" x14ac:dyDescent="0.2">
      <c r="A31" s="136" t="s">
        <v>369</v>
      </c>
      <c r="B31" s="22" t="s">
        <v>70</v>
      </c>
      <c r="C31" s="134" t="s">
        <v>195</v>
      </c>
      <c r="D31" s="326" t="s">
        <v>370</v>
      </c>
    </row>
    <row r="32" spans="1:4" x14ac:dyDescent="0.2">
      <c r="A32" s="6"/>
      <c r="B32" s="6"/>
    </row>
    <row r="33" spans="1:2" x14ac:dyDescent="0.2">
      <c r="A33" s="6"/>
      <c r="B33" s="6"/>
    </row>
    <row r="34" spans="1:2" x14ac:dyDescent="0.2">
      <c r="A34" s="6"/>
      <c r="B34" s="6"/>
    </row>
    <row r="35" spans="1:2" x14ac:dyDescent="0.2">
      <c r="A35" s="6"/>
      <c r="B35" s="6"/>
    </row>
    <row r="36" spans="1:2" x14ac:dyDescent="0.2">
      <c r="A36" s="6"/>
      <c r="B36" s="6"/>
    </row>
    <row r="37" spans="1:2" x14ac:dyDescent="0.2">
      <c r="A37" s="6"/>
      <c r="B37" s="6"/>
    </row>
    <row r="38" spans="1:2" x14ac:dyDescent="0.2">
      <c r="A38" s="6"/>
      <c r="B38" s="6"/>
    </row>
    <row r="39" spans="1:2" x14ac:dyDescent="0.2">
      <c r="A39" s="6"/>
      <c r="B39" s="6"/>
    </row>
    <row r="40" spans="1:2" x14ac:dyDescent="0.2">
      <c r="A40" s="6"/>
      <c r="B40" s="6"/>
    </row>
    <row r="41" spans="1:2" x14ac:dyDescent="0.2">
      <c r="A41" s="6"/>
      <c r="B41" s="6"/>
    </row>
    <row r="42" spans="1:2" x14ac:dyDescent="0.2">
      <c r="A42" s="6"/>
      <c r="B42" s="6"/>
    </row>
    <row r="43" spans="1:2" x14ac:dyDescent="0.2">
      <c r="A43" s="7"/>
      <c r="B43" s="7"/>
    </row>
  </sheetData>
  <mergeCells count="18">
    <mergeCell ref="A17:D17"/>
    <mergeCell ref="A12:D12"/>
    <mergeCell ref="B19:C19"/>
    <mergeCell ref="A2:D2"/>
    <mergeCell ref="B9:C9"/>
    <mergeCell ref="B10:C10"/>
    <mergeCell ref="B11:C11"/>
    <mergeCell ref="A30:D30"/>
    <mergeCell ref="B22:C22"/>
    <mergeCell ref="B21:C21"/>
    <mergeCell ref="B26:C26"/>
    <mergeCell ref="B28:C28"/>
    <mergeCell ref="A1:D1"/>
    <mergeCell ref="B8:C8"/>
    <mergeCell ref="A3:A5"/>
    <mergeCell ref="D3:D5"/>
    <mergeCell ref="B3:C5"/>
    <mergeCell ref="A7:D7"/>
  </mergeCells>
  <phoneticPr fontId="0" type="noConversion"/>
  <printOptions horizontalCentered="1"/>
  <pageMargins left="0.43307086614173229" right="0.39370078740157483" top="0.59055118110236227" bottom="0.49" header="0.35433070866141736" footer="0.27"/>
  <pageSetup paperSize="9" scale="98" orientation="portrait" r:id="rId1"/>
  <headerFooter alignWithMargins="0">
    <oddFooter>&amp;C&amp;8&amp;P/&amp;N&amp;R&amp;"Arial,Italique"&amp;8&amp;F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9"/>
  <sheetViews>
    <sheetView workbookViewId="0">
      <selection sqref="A1:I1"/>
    </sheetView>
  </sheetViews>
  <sheetFormatPr baseColWidth="10" defaultColWidth="11.42578125" defaultRowHeight="12.75" x14ac:dyDescent="0.2"/>
  <cols>
    <col min="1" max="1" width="2.5703125" style="1" customWidth="1"/>
    <col min="2" max="2" width="14.5703125" style="1" customWidth="1"/>
    <col min="3" max="3" width="6.42578125" style="1" customWidth="1"/>
    <col min="4" max="5" width="9.7109375" style="1" customWidth="1"/>
    <col min="6" max="6" width="6.42578125" style="1" customWidth="1"/>
    <col min="7" max="8" width="9.7109375" style="1" customWidth="1"/>
    <col min="9" max="9" width="6.42578125" style="1" customWidth="1"/>
    <col min="10" max="10" width="20.140625" style="1" customWidth="1"/>
    <col min="11" max="16384" width="11.42578125" style="1"/>
  </cols>
  <sheetData>
    <row r="1" spans="1:10" s="23" customFormat="1" ht="24.95" customHeight="1" x14ac:dyDescent="0.2">
      <c r="A1" s="568" t="s">
        <v>160</v>
      </c>
      <c r="B1" s="569"/>
      <c r="C1" s="569"/>
      <c r="D1" s="569"/>
      <c r="E1" s="569"/>
      <c r="F1" s="569"/>
      <c r="G1" s="569"/>
      <c r="H1" s="569"/>
      <c r="I1" s="570"/>
      <c r="J1" s="571" t="s">
        <v>158</v>
      </c>
    </row>
    <row r="2" spans="1:10" ht="20.100000000000001" customHeight="1" x14ac:dyDescent="0.2">
      <c r="A2" s="558" t="s">
        <v>6</v>
      </c>
      <c r="B2" s="559"/>
      <c r="C2" s="559"/>
      <c r="D2" s="559"/>
      <c r="E2" s="559"/>
      <c r="F2" s="559"/>
      <c r="G2" s="559"/>
      <c r="H2" s="559"/>
      <c r="I2" s="560"/>
      <c r="J2" s="572"/>
    </row>
    <row r="3" spans="1:10" s="25" customFormat="1" ht="30" customHeight="1" x14ac:dyDescent="0.2">
      <c r="A3" s="24"/>
      <c r="B3" s="561" t="s">
        <v>94</v>
      </c>
      <c r="C3" s="562"/>
      <c r="D3" s="573"/>
      <c r="E3" s="573"/>
      <c r="F3" s="573"/>
      <c r="G3" s="573"/>
      <c r="H3" s="573"/>
      <c r="I3" s="573"/>
      <c r="J3" s="574"/>
    </row>
    <row r="4" spans="1:10" s="25" customFormat="1" ht="30" customHeight="1" x14ac:dyDescent="0.2">
      <c r="A4" s="26"/>
      <c r="B4" s="563" t="s">
        <v>7</v>
      </c>
      <c r="C4" s="564"/>
      <c r="D4" s="575"/>
      <c r="E4" s="575"/>
      <c r="F4" s="575"/>
      <c r="G4" s="575"/>
      <c r="H4" s="575"/>
      <c r="I4" s="575"/>
      <c r="J4" s="576"/>
    </row>
    <row r="5" spans="1:10" x14ac:dyDescent="0.2">
      <c r="A5" s="553"/>
      <c r="B5" s="553"/>
      <c r="C5" s="553"/>
      <c r="D5" s="553"/>
      <c r="E5" s="553"/>
      <c r="F5" s="553"/>
      <c r="G5" s="553"/>
      <c r="H5" s="553"/>
      <c r="I5" s="553"/>
      <c r="J5" s="553"/>
    </row>
    <row r="6" spans="1:10" ht="21.75" customHeight="1" x14ac:dyDescent="0.2">
      <c r="A6" s="27"/>
      <c r="B6" s="565" t="s">
        <v>8</v>
      </c>
      <c r="C6" s="565"/>
      <c r="D6" s="565"/>
      <c r="E6" s="565"/>
      <c r="F6" s="565"/>
      <c r="G6" s="565"/>
      <c r="H6" s="565"/>
      <c r="I6" s="565"/>
      <c r="J6" s="566"/>
    </row>
    <row r="7" spans="1:10" s="15" customFormat="1" ht="30" customHeight="1" x14ac:dyDescent="0.2">
      <c r="A7" s="28"/>
      <c r="B7" s="533" t="s">
        <v>223</v>
      </c>
      <c r="C7" s="533"/>
      <c r="D7" s="533"/>
      <c r="E7" s="533"/>
      <c r="F7" s="533"/>
      <c r="G7" s="533"/>
      <c r="H7" s="533"/>
      <c r="I7" s="533"/>
      <c r="J7" s="534"/>
    </row>
    <row r="8" spans="1:10" s="15" customFormat="1" ht="15" customHeight="1" x14ac:dyDescent="0.2">
      <c r="A8" s="29"/>
      <c r="B8" s="540" t="s">
        <v>32</v>
      </c>
      <c r="C8" s="540"/>
      <c r="D8" s="541"/>
      <c r="E8" s="537"/>
      <c r="F8" s="537"/>
      <c r="G8" s="537"/>
      <c r="H8" s="537"/>
      <c r="I8" s="538"/>
      <c r="J8" s="539"/>
    </row>
    <row r="9" spans="1:10" s="15" customFormat="1" ht="15" customHeight="1" x14ac:dyDescent="0.2">
      <c r="A9" s="29"/>
      <c r="B9" s="544" t="s">
        <v>91</v>
      </c>
      <c r="C9" s="544"/>
      <c r="D9" s="544"/>
      <c r="E9" s="544"/>
      <c r="F9" s="544"/>
      <c r="G9" s="544"/>
      <c r="H9" s="544"/>
      <c r="I9" s="545"/>
      <c r="J9" s="199"/>
    </row>
    <row r="10" spans="1:10" s="15" customFormat="1" ht="15" customHeight="1" x14ac:dyDescent="0.2">
      <c r="A10" s="29"/>
      <c r="B10" s="30" t="s">
        <v>78</v>
      </c>
      <c r="C10" s="567"/>
      <c r="D10" s="567"/>
      <c r="E10" s="567"/>
      <c r="F10" s="567"/>
      <c r="G10" s="567"/>
      <c r="H10" s="567"/>
      <c r="I10" s="538"/>
      <c r="J10" s="539"/>
    </row>
    <row r="11" spans="1:10" s="15" customFormat="1" ht="15" customHeight="1" x14ac:dyDescent="0.2">
      <c r="A11" s="29"/>
      <c r="B11" s="31" t="s">
        <v>77</v>
      </c>
      <c r="C11" s="549"/>
      <c r="D11" s="549"/>
      <c r="E11" s="30" t="s">
        <v>31</v>
      </c>
      <c r="F11" s="549"/>
      <c r="G11" s="549"/>
      <c r="H11" s="30" t="s">
        <v>30</v>
      </c>
      <c r="I11" s="549"/>
      <c r="J11" s="555"/>
    </row>
    <row r="12" spans="1:10" ht="12.75" customHeight="1" x14ac:dyDescent="0.2">
      <c r="A12" s="21"/>
      <c r="B12" s="535"/>
      <c r="C12" s="535"/>
      <c r="D12" s="535"/>
      <c r="E12" s="535"/>
      <c r="F12" s="535"/>
      <c r="G12" s="535"/>
      <c r="H12" s="535"/>
      <c r="I12" s="535"/>
      <c r="J12" s="536"/>
    </row>
    <row r="13" spans="1:10" s="15" customFormat="1" ht="30" customHeight="1" x14ac:dyDescent="0.2">
      <c r="A13" s="28"/>
      <c r="B13" s="533" t="s">
        <v>320</v>
      </c>
      <c r="C13" s="533"/>
      <c r="D13" s="533"/>
      <c r="E13" s="533"/>
      <c r="F13" s="533"/>
      <c r="G13" s="533"/>
      <c r="H13" s="533"/>
      <c r="I13" s="533"/>
      <c r="J13" s="534"/>
    </row>
    <row r="14" spans="1:10" s="15" customFormat="1" ht="15" customHeight="1" x14ac:dyDescent="0.2">
      <c r="A14" s="32" t="s">
        <v>79</v>
      </c>
      <c r="B14" s="540" t="s">
        <v>32</v>
      </c>
      <c r="C14" s="540"/>
      <c r="D14" s="541"/>
      <c r="E14" s="537"/>
      <c r="F14" s="537"/>
      <c r="G14" s="537"/>
      <c r="H14" s="537"/>
      <c r="I14" s="538"/>
      <c r="J14" s="539"/>
    </row>
    <row r="15" spans="1:10" s="15" customFormat="1" ht="15" customHeight="1" x14ac:dyDescent="0.2">
      <c r="A15" s="29"/>
      <c r="B15" s="544" t="s">
        <v>91</v>
      </c>
      <c r="C15" s="544"/>
      <c r="D15" s="544"/>
      <c r="E15" s="544"/>
      <c r="F15" s="544"/>
      <c r="G15" s="544"/>
      <c r="H15" s="544"/>
      <c r="I15" s="545"/>
      <c r="J15" s="199"/>
    </row>
    <row r="16" spans="1:10" s="15" customFormat="1" ht="15" customHeight="1" x14ac:dyDescent="0.2">
      <c r="A16" s="29"/>
      <c r="B16" s="30" t="s">
        <v>78</v>
      </c>
      <c r="C16" s="537"/>
      <c r="D16" s="537"/>
      <c r="E16" s="537"/>
      <c r="F16" s="537"/>
      <c r="G16" s="537"/>
      <c r="H16" s="537"/>
      <c r="I16" s="538"/>
      <c r="J16" s="539"/>
    </row>
    <row r="17" spans="1:10" s="15" customFormat="1" ht="15" customHeight="1" x14ac:dyDescent="0.2">
      <c r="A17" s="29"/>
      <c r="B17" s="31" t="s">
        <v>77</v>
      </c>
      <c r="C17" s="549"/>
      <c r="D17" s="549"/>
      <c r="E17" s="30" t="s">
        <v>31</v>
      </c>
      <c r="F17" s="549"/>
      <c r="G17" s="549"/>
      <c r="H17" s="30" t="s">
        <v>30</v>
      </c>
      <c r="I17" s="549"/>
      <c r="J17" s="555"/>
    </row>
    <row r="18" spans="1:10" ht="12.75" customHeight="1" x14ac:dyDescent="0.2">
      <c r="A18" s="21"/>
      <c r="B18" s="535"/>
      <c r="C18" s="535"/>
      <c r="D18" s="535"/>
      <c r="E18" s="535"/>
      <c r="F18" s="535"/>
      <c r="G18" s="535"/>
      <c r="H18" s="535"/>
      <c r="I18" s="535"/>
      <c r="J18" s="536"/>
    </row>
    <row r="19" spans="1:10" s="15" customFormat="1" ht="30" customHeight="1" x14ac:dyDescent="0.2">
      <c r="A19" s="28"/>
      <c r="B19" s="533" t="s">
        <v>316</v>
      </c>
      <c r="C19" s="533"/>
      <c r="D19" s="533"/>
      <c r="E19" s="533"/>
      <c r="F19" s="533"/>
      <c r="G19" s="533"/>
      <c r="H19" s="533"/>
      <c r="I19" s="533"/>
      <c r="J19" s="534"/>
    </row>
    <row r="20" spans="1:10" s="15" customFormat="1" ht="15" customHeight="1" x14ac:dyDescent="0.2">
      <c r="A20" s="32" t="s">
        <v>79</v>
      </c>
      <c r="B20" s="540" t="s">
        <v>32</v>
      </c>
      <c r="C20" s="540"/>
      <c r="D20" s="541"/>
      <c r="E20" s="537"/>
      <c r="F20" s="537"/>
      <c r="G20" s="537"/>
      <c r="H20" s="537"/>
      <c r="I20" s="542"/>
      <c r="J20" s="543"/>
    </row>
    <row r="21" spans="1:10" s="15" customFormat="1" ht="15" customHeight="1" x14ac:dyDescent="0.2">
      <c r="A21" s="29"/>
      <c r="B21" s="544" t="s">
        <v>91</v>
      </c>
      <c r="C21" s="544"/>
      <c r="D21" s="544"/>
      <c r="E21" s="544"/>
      <c r="F21" s="544"/>
      <c r="G21" s="544"/>
      <c r="H21" s="544"/>
      <c r="I21" s="545"/>
      <c r="J21" s="199"/>
    </row>
    <row r="22" spans="1:10" s="15" customFormat="1" ht="15" customHeight="1" x14ac:dyDescent="0.2">
      <c r="A22" s="29"/>
      <c r="B22" s="30" t="s">
        <v>78</v>
      </c>
      <c r="C22" s="537"/>
      <c r="D22" s="537"/>
      <c r="E22" s="537"/>
      <c r="F22" s="537"/>
      <c r="G22" s="537"/>
      <c r="H22" s="537"/>
      <c r="I22" s="538"/>
      <c r="J22" s="539"/>
    </row>
    <row r="23" spans="1:10" s="15" customFormat="1" ht="15" customHeight="1" x14ac:dyDescent="0.2">
      <c r="A23" s="29"/>
      <c r="B23" s="31" t="s">
        <v>77</v>
      </c>
      <c r="C23" s="549"/>
      <c r="D23" s="549"/>
      <c r="E23" s="30" t="s">
        <v>31</v>
      </c>
      <c r="F23" s="549"/>
      <c r="G23" s="549"/>
      <c r="H23" s="30" t="s">
        <v>30</v>
      </c>
      <c r="I23" s="549"/>
      <c r="J23" s="555"/>
    </row>
    <row r="24" spans="1:10" ht="12.75" customHeight="1" x14ac:dyDescent="0.2">
      <c r="A24" s="33"/>
      <c r="B24" s="550"/>
      <c r="C24" s="550"/>
      <c r="D24" s="550"/>
      <c r="E24" s="550"/>
      <c r="F24" s="550"/>
      <c r="G24" s="550"/>
      <c r="H24" s="550"/>
      <c r="I24" s="550"/>
      <c r="J24" s="551"/>
    </row>
    <row r="25" spans="1:10" x14ac:dyDescent="0.2">
      <c r="A25" s="552"/>
      <c r="B25" s="553"/>
      <c r="C25" s="553"/>
      <c r="D25" s="553"/>
      <c r="E25" s="553"/>
      <c r="F25" s="553"/>
      <c r="G25" s="553"/>
      <c r="H25" s="553"/>
      <c r="I25" s="553"/>
      <c r="J25" s="554"/>
    </row>
    <row r="26" spans="1:10" s="15" customFormat="1" ht="30" customHeight="1" x14ac:dyDescent="0.2">
      <c r="A26" s="28"/>
      <c r="B26" s="533" t="s">
        <v>317</v>
      </c>
      <c r="C26" s="533"/>
      <c r="D26" s="533"/>
      <c r="E26" s="533"/>
      <c r="F26" s="533"/>
      <c r="G26" s="533"/>
      <c r="H26" s="533"/>
      <c r="I26" s="533"/>
      <c r="J26" s="534"/>
    </row>
    <row r="27" spans="1:10" s="15" customFormat="1" ht="15" customHeight="1" x14ac:dyDescent="0.2">
      <c r="A27" s="32" t="s">
        <v>79</v>
      </c>
      <c r="B27" s="540" t="s">
        <v>32</v>
      </c>
      <c r="C27" s="540"/>
      <c r="D27" s="541"/>
      <c r="E27" s="537"/>
      <c r="F27" s="537"/>
      <c r="G27" s="537"/>
      <c r="H27" s="537"/>
      <c r="I27" s="542"/>
      <c r="J27" s="543"/>
    </row>
    <row r="28" spans="1:10" s="15" customFormat="1" ht="15" customHeight="1" x14ac:dyDescent="0.2">
      <c r="A28" s="29"/>
      <c r="B28" s="544" t="s">
        <v>91</v>
      </c>
      <c r="C28" s="544"/>
      <c r="D28" s="544"/>
      <c r="E28" s="544"/>
      <c r="F28" s="544"/>
      <c r="G28" s="544"/>
      <c r="H28" s="544"/>
      <c r="I28" s="545"/>
      <c r="J28" s="199"/>
    </row>
    <row r="29" spans="1:10" s="15" customFormat="1" ht="15" customHeight="1" x14ac:dyDescent="0.2">
      <c r="A29" s="29"/>
      <c r="B29" s="336" t="s">
        <v>78</v>
      </c>
      <c r="C29" s="537"/>
      <c r="D29" s="537"/>
      <c r="E29" s="537"/>
      <c r="F29" s="537"/>
      <c r="G29" s="537"/>
      <c r="H29" s="537"/>
      <c r="I29" s="538"/>
      <c r="J29" s="539"/>
    </row>
    <row r="30" spans="1:10" s="15" customFormat="1" ht="15" customHeight="1" x14ac:dyDescent="0.2">
      <c r="A30" s="29"/>
      <c r="B30" s="31" t="s">
        <v>77</v>
      </c>
      <c r="C30" s="549"/>
      <c r="D30" s="549"/>
      <c r="E30" s="336" t="s">
        <v>31</v>
      </c>
      <c r="F30" s="549"/>
      <c r="G30" s="549"/>
      <c r="H30" s="336" t="s">
        <v>30</v>
      </c>
      <c r="I30" s="549"/>
      <c r="J30" s="555"/>
    </row>
    <row r="31" spans="1:10" ht="12.75" customHeight="1" x14ac:dyDescent="0.2">
      <c r="A31" s="33"/>
      <c r="B31" s="550"/>
      <c r="C31" s="550"/>
      <c r="D31" s="550"/>
      <c r="E31" s="550"/>
      <c r="F31" s="550"/>
      <c r="G31" s="550"/>
      <c r="H31" s="550"/>
      <c r="I31" s="550"/>
      <c r="J31" s="551"/>
    </row>
    <row r="32" spans="1:10" x14ac:dyDescent="0.2">
      <c r="A32" s="340"/>
      <c r="B32" s="341"/>
      <c r="C32" s="341"/>
      <c r="D32" s="341"/>
      <c r="E32" s="341"/>
      <c r="F32" s="341"/>
      <c r="G32" s="341"/>
      <c r="H32" s="341"/>
      <c r="I32" s="341"/>
      <c r="J32" s="342"/>
    </row>
    <row r="33" spans="1:10" ht="26.25" customHeight="1" x14ac:dyDescent="0.2">
      <c r="A33" s="34"/>
      <c r="B33" s="556" t="s">
        <v>9</v>
      </c>
      <c r="C33" s="556"/>
      <c r="D33" s="556"/>
      <c r="E33" s="556"/>
      <c r="F33" s="556"/>
      <c r="G33" s="556"/>
      <c r="H33" s="556"/>
      <c r="I33" s="556"/>
      <c r="J33" s="557"/>
    </row>
    <row r="34" spans="1:10" ht="24.95" customHeight="1" thickBot="1" x14ac:dyDescent="0.25">
      <c r="A34" s="21"/>
      <c r="B34" s="19"/>
      <c r="C34" s="20" t="s">
        <v>33</v>
      </c>
      <c r="D34" s="19"/>
      <c r="E34" s="19"/>
      <c r="F34" s="20" t="s">
        <v>194</v>
      </c>
      <c r="G34" s="19"/>
      <c r="H34" s="19"/>
      <c r="I34" s="344" t="s">
        <v>319</v>
      </c>
      <c r="J34" s="35"/>
    </row>
    <row r="35" spans="1:10" ht="30" customHeight="1" thickTop="1" thickBot="1" x14ac:dyDescent="0.25">
      <c r="A35" s="21"/>
      <c r="B35" s="36"/>
      <c r="C35" s="200"/>
      <c r="D35" s="37" t="s">
        <v>10</v>
      </c>
      <c r="E35" s="345" t="s">
        <v>304</v>
      </c>
      <c r="F35" s="200"/>
      <c r="G35" s="37" t="s">
        <v>10</v>
      </c>
      <c r="I35" s="200"/>
      <c r="J35" s="38" t="s">
        <v>10</v>
      </c>
    </row>
    <row r="36" spans="1:10" ht="30" customHeight="1" thickTop="1" thickBot="1" x14ac:dyDescent="0.25">
      <c r="A36" s="21"/>
      <c r="B36" s="36"/>
      <c r="C36" s="39" t="s">
        <v>11</v>
      </c>
      <c r="D36" s="37"/>
      <c r="E36" s="346" t="s">
        <v>303</v>
      </c>
      <c r="F36" s="200"/>
      <c r="G36" s="37" t="s">
        <v>10</v>
      </c>
      <c r="H36"/>
      <c r="I36" s="343" t="s">
        <v>318</v>
      </c>
      <c r="J36"/>
    </row>
    <row r="37" spans="1:10" ht="30" customHeight="1" thickTop="1" x14ac:dyDescent="0.2">
      <c r="A37" s="21"/>
      <c r="B37" s="36"/>
      <c r="D37" s="37"/>
      <c r="F37" s="39" t="s">
        <v>206</v>
      </c>
      <c r="H37" s="31"/>
      <c r="J37" s="38"/>
    </row>
    <row r="38" spans="1:10" x14ac:dyDescent="0.2">
      <c r="A38" s="546"/>
      <c r="B38" s="547"/>
      <c r="C38" s="547"/>
      <c r="D38" s="547"/>
      <c r="E38" s="547"/>
      <c r="F38" s="547"/>
      <c r="G38" s="547"/>
      <c r="H38" s="547"/>
      <c r="I38" s="547"/>
      <c r="J38" s="548"/>
    </row>
    <row r="39" spans="1:10" x14ac:dyDescent="0.2">
      <c r="A39" s="41" t="s">
        <v>92</v>
      </c>
      <c r="B39" s="42" t="s">
        <v>95</v>
      </c>
    </row>
  </sheetData>
  <mergeCells count="56">
    <mergeCell ref="I30:J30"/>
    <mergeCell ref="B31:J31"/>
    <mergeCell ref="A1:I1"/>
    <mergeCell ref="J1:J2"/>
    <mergeCell ref="B13:J13"/>
    <mergeCell ref="I17:J17"/>
    <mergeCell ref="B14:C14"/>
    <mergeCell ref="D14:H14"/>
    <mergeCell ref="I14:J14"/>
    <mergeCell ref="C16:H16"/>
    <mergeCell ref="I16:J16"/>
    <mergeCell ref="B15:I15"/>
    <mergeCell ref="D3:J3"/>
    <mergeCell ref="D4:J4"/>
    <mergeCell ref="C17:D17"/>
    <mergeCell ref="F17:G17"/>
    <mergeCell ref="C10:H10"/>
    <mergeCell ref="B12:J12"/>
    <mergeCell ref="F11:G11"/>
    <mergeCell ref="C11:D11"/>
    <mergeCell ref="I11:J11"/>
    <mergeCell ref="I10:J10"/>
    <mergeCell ref="B7:J7"/>
    <mergeCell ref="B9:I9"/>
    <mergeCell ref="A2:I2"/>
    <mergeCell ref="B8:C8"/>
    <mergeCell ref="B3:C3"/>
    <mergeCell ref="B4:C4"/>
    <mergeCell ref="D8:H8"/>
    <mergeCell ref="A5:J5"/>
    <mergeCell ref="B6:J6"/>
    <mergeCell ref="I8:J8"/>
    <mergeCell ref="A38:J38"/>
    <mergeCell ref="C23:D23"/>
    <mergeCell ref="F23:G23"/>
    <mergeCell ref="B24:J24"/>
    <mergeCell ref="A25:J25"/>
    <mergeCell ref="I23:J23"/>
    <mergeCell ref="B33:J33"/>
    <mergeCell ref="B26:J26"/>
    <mergeCell ref="B27:C27"/>
    <mergeCell ref="D27:H27"/>
    <mergeCell ref="I27:J27"/>
    <mergeCell ref="B28:I28"/>
    <mergeCell ref="C29:H29"/>
    <mergeCell ref="I29:J29"/>
    <mergeCell ref="C30:D30"/>
    <mergeCell ref="F30:G30"/>
    <mergeCell ref="B19:J19"/>
    <mergeCell ref="B18:J18"/>
    <mergeCell ref="C22:H22"/>
    <mergeCell ref="I22:J22"/>
    <mergeCell ref="B20:C20"/>
    <mergeCell ref="D20:H20"/>
    <mergeCell ref="I20:J20"/>
    <mergeCell ref="B21:I21"/>
  </mergeCells>
  <phoneticPr fontId="0" type="noConversion"/>
  <printOptions horizontalCentered="1"/>
  <pageMargins left="0.43307086614173229" right="0.3937007874015748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5"/>
  <sheetViews>
    <sheetView workbookViewId="0">
      <selection sqref="A1:H1"/>
    </sheetView>
  </sheetViews>
  <sheetFormatPr baseColWidth="10" defaultColWidth="11.42578125" defaultRowHeight="12.75" x14ac:dyDescent="0.2"/>
  <cols>
    <col min="1" max="1" width="2.28515625" style="45" customWidth="1"/>
    <col min="2" max="2" width="2.7109375" style="45" customWidth="1"/>
    <col min="3" max="3" width="12.28515625" style="45" customWidth="1"/>
    <col min="4" max="4" width="2.7109375" style="45" customWidth="1"/>
    <col min="5" max="5" width="26.28515625" style="45" customWidth="1"/>
    <col min="6" max="6" width="21.140625" style="45" customWidth="1"/>
    <col min="7" max="7" width="9.85546875" style="45" customWidth="1"/>
    <col min="8" max="8" width="7.5703125" style="45" customWidth="1"/>
    <col min="9" max="9" width="11.85546875" style="45" customWidth="1"/>
    <col min="10" max="16384" width="11.42578125" style="45"/>
  </cols>
  <sheetData>
    <row r="1" spans="1:9" s="55" customFormat="1" ht="24.95" customHeight="1" x14ac:dyDescent="0.2">
      <c r="A1" s="568" t="s">
        <v>160</v>
      </c>
      <c r="B1" s="569"/>
      <c r="C1" s="569"/>
      <c r="D1" s="569"/>
      <c r="E1" s="569"/>
      <c r="F1" s="569"/>
      <c r="G1" s="569"/>
      <c r="H1" s="570"/>
      <c r="I1" s="617" t="s">
        <v>159</v>
      </c>
    </row>
    <row r="2" spans="1:9" ht="19.5" x14ac:dyDescent="0.2">
      <c r="A2" s="604" t="s">
        <v>205</v>
      </c>
      <c r="B2" s="605"/>
      <c r="C2" s="605"/>
      <c r="D2" s="605"/>
      <c r="E2" s="605"/>
      <c r="F2" s="605"/>
      <c r="G2" s="605"/>
      <c r="H2" s="606"/>
      <c r="I2" s="618"/>
    </row>
    <row r="3" spans="1:9" ht="20.100000000000001" customHeight="1" thickBot="1" x14ac:dyDescent="0.25">
      <c r="A3" s="607"/>
      <c r="B3" s="607"/>
      <c r="C3" s="607"/>
      <c r="D3" s="607"/>
      <c r="E3" s="607"/>
      <c r="F3" s="607"/>
      <c r="G3" s="607"/>
      <c r="H3" s="607"/>
      <c r="I3" s="607"/>
    </row>
    <row r="4" spans="1:9" s="55" customFormat="1" ht="24.95" customHeight="1" thickBot="1" x14ac:dyDescent="0.25">
      <c r="A4" s="636" t="s">
        <v>224</v>
      </c>
      <c r="B4" s="637"/>
      <c r="C4" s="637"/>
      <c r="D4" s="637"/>
      <c r="E4" s="637"/>
      <c r="F4" s="656"/>
      <c r="G4" s="657"/>
      <c r="H4" s="657"/>
      <c r="I4" s="658"/>
    </row>
    <row r="5" spans="1:9" s="55" customFormat="1" ht="9.9499999999999993" customHeight="1" x14ac:dyDescent="0.2">
      <c r="A5" s="640"/>
      <c r="B5" s="641"/>
      <c r="C5" s="641"/>
      <c r="D5" s="641"/>
      <c r="E5" s="641"/>
      <c r="F5" s="641"/>
      <c r="G5" s="641"/>
      <c r="H5" s="641"/>
      <c r="I5" s="642"/>
    </row>
    <row r="6" spans="1:9" ht="5.0999999999999996" customHeight="1" x14ac:dyDescent="0.2">
      <c r="A6" s="608"/>
      <c r="B6" s="609"/>
      <c r="C6" s="609"/>
      <c r="D6" s="609"/>
      <c r="E6" s="610"/>
      <c r="F6" s="608"/>
      <c r="G6" s="609"/>
      <c r="H6" s="609"/>
      <c r="I6" s="610"/>
    </row>
    <row r="7" spans="1:9" x14ac:dyDescent="0.2">
      <c r="A7" s="638" t="s">
        <v>97</v>
      </c>
      <c r="B7" s="639"/>
      <c r="C7" s="639"/>
      <c r="D7" s="639"/>
      <c r="E7" s="614"/>
      <c r="F7" s="56" t="s">
        <v>98</v>
      </c>
      <c r="G7" s="647"/>
      <c r="H7" s="648"/>
      <c r="I7" s="649"/>
    </row>
    <row r="8" spans="1:9" x14ac:dyDescent="0.2">
      <c r="A8" s="619"/>
      <c r="B8" s="620"/>
      <c r="C8" s="620"/>
      <c r="D8" s="621"/>
      <c r="E8" s="615"/>
      <c r="F8" s="643"/>
      <c r="G8" s="650"/>
      <c r="H8" s="651"/>
      <c r="I8" s="652"/>
    </row>
    <row r="9" spans="1:9" x14ac:dyDescent="0.2">
      <c r="A9" s="619"/>
      <c r="B9" s="620"/>
      <c r="C9" s="620"/>
      <c r="D9" s="621"/>
      <c r="E9" s="616"/>
      <c r="F9" s="643"/>
      <c r="G9" s="653"/>
      <c r="H9" s="654"/>
      <c r="I9" s="655"/>
    </row>
    <row r="10" spans="1:9" ht="9.9499999999999993" customHeight="1" x14ac:dyDescent="0.2">
      <c r="A10" s="622"/>
      <c r="B10" s="623"/>
      <c r="C10" s="623"/>
      <c r="D10" s="623"/>
      <c r="E10" s="623"/>
      <c r="F10" s="622"/>
      <c r="G10" s="623"/>
      <c r="H10" s="623"/>
      <c r="I10" s="624"/>
    </row>
    <row r="11" spans="1:9" ht="5.0999999999999996" customHeight="1" x14ac:dyDescent="0.2">
      <c r="A11" s="608"/>
      <c r="B11" s="609"/>
      <c r="C11" s="609"/>
      <c r="D11" s="609"/>
      <c r="E11" s="610"/>
      <c r="F11" s="608"/>
      <c r="G11" s="609"/>
      <c r="H11" s="609"/>
      <c r="I11" s="610"/>
    </row>
    <row r="12" spans="1:9" s="55" customFormat="1" ht="15" customHeight="1" x14ac:dyDescent="0.2">
      <c r="A12" s="625" t="s">
        <v>99</v>
      </c>
      <c r="B12" s="626"/>
      <c r="C12" s="626"/>
      <c r="D12" s="626"/>
      <c r="E12" s="614"/>
      <c r="F12" s="57" t="s">
        <v>100</v>
      </c>
      <c r="G12" s="611"/>
      <c r="H12" s="612"/>
      <c r="I12" s="613"/>
    </row>
    <row r="13" spans="1:9" s="46" customFormat="1" x14ac:dyDescent="0.2">
      <c r="A13" s="619"/>
      <c r="B13" s="620"/>
      <c r="C13" s="620"/>
      <c r="D13" s="620"/>
      <c r="E13" s="615"/>
      <c r="F13" s="644"/>
      <c r="G13" s="645"/>
      <c r="H13" s="645"/>
      <c r="I13" s="646"/>
    </row>
    <row r="14" spans="1:9" s="55" customFormat="1" ht="15" customHeight="1" x14ac:dyDescent="0.2">
      <c r="A14" s="619"/>
      <c r="B14" s="620"/>
      <c r="C14" s="620"/>
      <c r="D14" s="620"/>
      <c r="E14" s="616"/>
      <c r="F14" s="58" t="s">
        <v>101</v>
      </c>
      <c r="G14" s="611"/>
      <c r="H14" s="612"/>
      <c r="I14" s="613"/>
    </row>
    <row r="15" spans="1:9" ht="9.9499999999999993" customHeight="1" x14ac:dyDescent="0.2">
      <c r="A15" s="622"/>
      <c r="B15" s="623"/>
      <c r="C15" s="623"/>
      <c r="D15" s="623"/>
      <c r="E15" s="624"/>
      <c r="F15" s="577"/>
      <c r="G15" s="578"/>
      <c r="H15" s="578"/>
      <c r="I15" s="579"/>
    </row>
    <row r="16" spans="1:9" s="46" customFormat="1" ht="20.100000000000001" customHeight="1" x14ac:dyDescent="0.2">
      <c r="A16" s="659" t="s">
        <v>102</v>
      </c>
      <c r="B16" s="660"/>
      <c r="C16" s="660"/>
      <c r="D16" s="660"/>
      <c r="E16" s="661"/>
      <c r="F16" s="659" t="s">
        <v>103</v>
      </c>
      <c r="G16" s="660"/>
      <c r="H16" s="660"/>
      <c r="I16" s="661"/>
    </row>
    <row r="17" spans="1:9" s="46" customFormat="1" ht="9.9499999999999993" customHeight="1" x14ac:dyDescent="0.2">
      <c r="A17" s="662"/>
      <c r="B17" s="663"/>
      <c r="C17" s="663"/>
      <c r="D17" s="663"/>
      <c r="E17" s="664"/>
      <c r="F17" s="662"/>
      <c r="G17" s="663"/>
      <c r="H17" s="663"/>
      <c r="I17" s="664"/>
    </row>
    <row r="18" spans="1:9" s="55" customFormat="1" ht="15" customHeight="1" x14ac:dyDescent="0.2">
      <c r="A18" s="672" t="s">
        <v>104</v>
      </c>
      <c r="B18" s="673"/>
      <c r="C18" s="673"/>
      <c r="D18" s="674"/>
      <c r="E18" s="59"/>
      <c r="F18" s="60" t="s">
        <v>105</v>
      </c>
      <c r="G18" s="61" t="s">
        <v>106</v>
      </c>
      <c r="H18" s="665"/>
      <c r="I18" s="666"/>
    </row>
    <row r="19" spans="1:9" s="55" customFormat="1" ht="15" customHeight="1" x14ac:dyDescent="0.2">
      <c r="A19" s="670"/>
      <c r="B19" s="671"/>
      <c r="C19" s="671"/>
      <c r="D19" s="671"/>
      <c r="E19" s="671"/>
      <c r="F19" s="60" t="s">
        <v>107</v>
      </c>
      <c r="G19" s="61" t="s">
        <v>106</v>
      </c>
      <c r="H19" s="665"/>
      <c r="I19" s="666"/>
    </row>
    <row r="20" spans="1:9" ht="9.9499999999999993" customHeight="1" x14ac:dyDescent="0.2">
      <c r="A20" s="577"/>
      <c r="B20" s="578"/>
      <c r="C20" s="578"/>
      <c r="D20" s="578"/>
      <c r="E20" s="579"/>
      <c r="F20" s="667"/>
      <c r="G20" s="668"/>
      <c r="H20" s="668"/>
      <c r="I20" s="669"/>
    </row>
    <row r="21" spans="1:9" ht="20.100000000000001" customHeight="1" x14ac:dyDescent="0.2">
      <c r="A21" s="580" t="s">
        <v>108</v>
      </c>
      <c r="B21" s="581"/>
      <c r="C21" s="581"/>
      <c r="D21" s="581"/>
      <c r="E21" s="581"/>
      <c r="F21" s="675" t="s">
        <v>109</v>
      </c>
      <c r="G21" s="676"/>
      <c r="H21" s="676"/>
      <c r="I21" s="677"/>
    </row>
    <row r="22" spans="1:9" s="46" customFormat="1" ht="9.9499999999999993" customHeight="1" x14ac:dyDescent="0.2">
      <c r="A22" s="662"/>
      <c r="B22" s="663"/>
      <c r="C22" s="663"/>
      <c r="D22" s="663"/>
      <c r="E22" s="664"/>
      <c r="F22" s="662"/>
      <c r="G22" s="663"/>
      <c r="H22" s="663"/>
      <c r="I22" s="664"/>
    </row>
    <row r="23" spans="1:9" s="55" customFormat="1" ht="15" customHeight="1" x14ac:dyDescent="0.2">
      <c r="A23" s="58"/>
      <c r="B23" s="62"/>
      <c r="C23" s="630" t="s">
        <v>110</v>
      </c>
      <c r="D23" s="631"/>
      <c r="E23" s="632"/>
      <c r="F23" s="60" t="s">
        <v>111</v>
      </c>
      <c r="G23" s="627"/>
      <c r="H23" s="628"/>
      <c r="I23" s="629"/>
    </row>
    <row r="24" spans="1:9" s="55" customFormat="1" ht="15" customHeight="1" x14ac:dyDescent="0.2">
      <c r="A24" s="58"/>
      <c r="B24" s="62"/>
      <c r="C24" s="630" t="s">
        <v>112</v>
      </c>
      <c r="D24" s="631"/>
      <c r="E24" s="632"/>
      <c r="F24" s="60" t="s">
        <v>113</v>
      </c>
      <c r="G24" s="627"/>
      <c r="H24" s="628"/>
      <c r="I24" s="629"/>
    </row>
    <row r="25" spans="1:9" s="55" customFormat="1" ht="15" customHeight="1" x14ac:dyDescent="0.2">
      <c r="A25" s="58"/>
      <c r="B25" s="62"/>
      <c r="C25" s="630" t="s">
        <v>114</v>
      </c>
      <c r="D25" s="631"/>
      <c r="E25" s="632"/>
      <c r="F25" s="633"/>
      <c r="G25" s="634"/>
      <c r="H25" s="634"/>
      <c r="I25" s="635"/>
    </row>
    <row r="26" spans="1:9" s="55" customFormat="1" ht="15" customHeight="1" x14ac:dyDescent="0.2">
      <c r="A26" s="63"/>
      <c r="B26" s="62"/>
      <c r="C26" s="630" t="s">
        <v>115</v>
      </c>
      <c r="D26" s="631"/>
      <c r="E26" s="632"/>
      <c r="F26" s="633"/>
      <c r="G26" s="634"/>
      <c r="H26" s="634"/>
      <c r="I26" s="635"/>
    </row>
    <row r="27" spans="1:9" ht="9.9499999999999993" customHeight="1" x14ac:dyDescent="0.2">
      <c r="A27" s="577"/>
      <c r="B27" s="578"/>
      <c r="C27" s="578"/>
      <c r="D27" s="578"/>
      <c r="E27" s="578"/>
      <c r="F27" s="577"/>
      <c r="G27" s="578"/>
      <c r="H27" s="578"/>
      <c r="I27" s="579"/>
    </row>
    <row r="28" spans="1:9" s="46" customFormat="1" ht="20.100000000000001" customHeight="1" x14ac:dyDescent="0.2">
      <c r="A28" s="580" t="s">
        <v>121</v>
      </c>
      <c r="B28" s="581"/>
      <c r="C28" s="581"/>
      <c r="D28" s="581"/>
      <c r="E28" s="581"/>
      <c r="F28" s="581"/>
      <c r="G28" s="581"/>
      <c r="H28" s="581"/>
      <c r="I28" s="582"/>
    </row>
    <row r="29" spans="1:9" x14ac:dyDescent="0.2">
      <c r="A29" s="583"/>
      <c r="B29" s="584"/>
      <c r="C29" s="584"/>
      <c r="D29" s="584"/>
      <c r="E29" s="584"/>
      <c r="F29" s="584"/>
      <c r="G29" s="584"/>
      <c r="H29" s="584"/>
      <c r="I29" s="585"/>
    </row>
    <row r="30" spans="1:9" x14ac:dyDescent="0.2">
      <c r="A30" s="583"/>
      <c r="B30" s="584"/>
      <c r="C30" s="584"/>
      <c r="D30" s="584"/>
      <c r="E30" s="584"/>
      <c r="F30" s="584"/>
      <c r="G30" s="584"/>
      <c r="H30" s="584"/>
      <c r="I30" s="585"/>
    </row>
    <row r="31" spans="1:9" x14ac:dyDescent="0.2">
      <c r="A31" s="583"/>
      <c r="B31" s="584"/>
      <c r="C31" s="584"/>
      <c r="D31" s="584"/>
      <c r="E31" s="584"/>
      <c r="F31" s="584"/>
      <c r="G31" s="584"/>
      <c r="H31" s="584"/>
      <c r="I31" s="585"/>
    </row>
    <row r="32" spans="1:9" x14ac:dyDescent="0.2">
      <c r="A32" s="583"/>
      <c r="B32" s="584"/>
      <c r="C32" s="584"/>
      <c r="D32" s="584"/>
      <c r="E32" s="584"/>
      <c r="F32" s="584"/>
      <c r="G32" s="584"/>
      <c r="H32" s="584"/>
      <c r="I32" s="585"/>
    </row>
    <row r="33" spans="1:9" x14ac:dyDescent="0.2">
      <c r="A33" s="583"/>
      <c r="B33" s="584"/>
      <c r="C33" s="584"/>
      <c r="D33" s="584"/>
      <c r="E33" s="584"/>
      <c r="F33" s="584"/>
      <c r="G33" s="584"/>
      <c r="H33" s="584"/>
      <c r="I33" s="585"/>
    </row>
    <row r="34" spans="1:9" x14ac:dyDescent="0.2">
      <c r="A34" s="583"/>
      <c r="B34" s="584"/>
      <c r="C34" s="584"/>
      <c r="D34" s="584"/>
      <c r="E34" s="584"/>
      <c r="F34" s="584"/>
      <c r="G34" s="584"/>
      <c r="H34" s="584"/>
      <c r="I34" s="585"/>
    </row>
    <row r="35" spans="1:9" ht="9.9499999999999993" customHeight="1" x14ac:dyDescent="0.2">
      <c r="A35" s="577"/>
      <c r="B35" s="578"/>
      <c r="C35" s="578"/>
      <c r="D35" s="578"/>
      <c r="E35" s="578"/>
      <c r="F35" s="578"/>
      <c r="G35" s="578"/>
      <c r="H35" s="578"/>
      <c r="I35" s="579"/>
    </row>
    <row r="36" spans="1:9" s="64" customFormat="1" ht="20.100000000000001" customHeight="1" x14ac:dyDescent="0.2">
      <c r="A36" s="589" t="s">
        <v>116</v>
      </c>
      <c r="B36" s="590"/>
      <c r="C36" s="590"/>
      <c r="D36" s="590"/>
      <c r="E36" s="590"/>
      <c r="F36" s="590"/>
      <c r="G36" s="590"/>
      <c r="H36" s="590"/>
      <c r="I36" s="591"/>
    </row>
    <row r="37" spans="1:9" ht="12.75" customHeight="1" x14ac:dyDescent="0.2">
      <c r="A37" s="592"/>
      <c r="B37" s="593"/>
      <c r="C37" s="593"/>
      <c r="D37" s="593"/>
      <c r="E37" s="593"/>
      <c r="F37" s="593"/>
      <c r="G37" s="593"/>
      <c r="H37" s="593"/>
      <c r="I37" s="594"/>
    </row>
    <row r="38" spans="1:9" ht="12.75" customHeight="1" x14ac:dyDescent="0.2">
      <c r="A38" s="592"/>
      <c r="B38" s="593"/>
      <c r="C38" s="593"/>
      <c r="D38" s="593"/>
      <c r="E38" s="593"/>
      <c r="F38" s="593"/>
      <c r="G38" s="593"/>
      <c r="H38" s="593"/>
      <c r="I38" s="594"/>
    </row>
    <row r="39" spans="1:9" ht="12.75" customHeight="1" x14ac:dyDescent="0.2">
      <c r="A39" s="592"/>
      <c r="B39" s="593"/>
      <c r="C39" s="593"/>
      <c r="D39" s="593"/>
      <c r="E39" s="593"/>
      <c r="F39" s="593"/>
      <c r="G39" s="593"/>
      <c r="H39" s="593"/>
      <c r="I39" s="594"/>
    </row>
    <row r="40" spans="1:9" ht="12.75" customHeight="1" x14ac:dyDescent="0.2">
      <c r="A40" s="592"/>
      <c r="B40" s="593"/>
      <c r="C40" s="593"/>
      <c r="D40" s="593"/>
      <c r="E40" s="593"/>
      <c r="F40" s="593"/>
      <c r="G40" s="593"/>
      <c r="H40" s="593"/>
      <c r="I40" s="594"/>
    </row>
    <row r="41" spans="1:9" ht="12.75" customHeight="1" x14ac:dyDescent="0.2">
      <c r="A41" s="592"/>
      <c r="B41" s="593"/>
      <c r="C41" s="593"/>
      <c r="D41" s="593"/>
      <c r="E41" s="593"/>
      <c r="F41" s="593"/>
      <c r="G41" s="593"/>
      <c r="H41" s="593"/>
      <c r="I41" s="594"/>
    </row>
    <row r="42" spans="1:9" ht="12.75" customHeight="1" x14ac:dyDescent="0.2">
      <c r="A42" s="592"/>
      <c r="B42" s="593"/>
      <c r="C42" s="593"/>
      <c r="D42" s="593"/>
      <c r="E42" s="593"/>
      <c r="F42" s="593"/>
      <c r="G42" s="593"/>
      <c r="H42" s="593"/>
      <c r="I42" s="594"/>
    </row>
    <row r="43" spans="1:9" s="64" customFormat="1" x14ac:dyDescent="0.2">
      <c r="A43" s="589" t="s">
        <v>117</v>
      </c>
      <c r="B43" s="590"/>
      <c r="C43" s="590"/>
      <c r="D43" s="590"/>
      <c r="E43" s="590"/>
      <c r="F43" s="590"/>
      <c r="G43" s="590"/>
      <c r="H43" s="590"/>
      <c r="I43" s="591"/>
    </row>
    <row r="44" spans="1:9" s="64" customFormat="1" ht="9.9499999999999993" customHeight="1" x14ac:dyDescent="0.2">
      <c r="A44" s="601"/>
      <c r="B44" s="602"/>
      <c r="C44" s="602"/>
      <c r="D44" s="602"/>
      <c r="E44" s="602"/>
      <c r="F44" s="602"/>
      <c r="G44" s="602"/>
      <c r="H44" s="602"/>
      <c r="I44" s="603"/>
    </row>
    <row r="45" spans="1:9" ht="15" customHeight="1" x14ac:dyDescent="0.2">
      <c r="A45" s="65"/>
      <c r="B45" s="62"/>
      <c r="C45" s="54" t="s">
        <v>118</v>
      </c>
      <c r="D45" s="62"/>
      <c r="E45" s="586" t="s">
        <v>119</v>
      </c>
      <c r="F45" s="587"/>
      <c r="G45" s="587"/>
      <c r="H45" s="587"/>
      <c r="I45" s="588"/>
    </row>
    <row r="46" spans="1:9" ht="9.9499999999999993" customHeight="1" x14ac:dyDescent="0.2">
      <c r="A46" s="595"/>
      <c r="B46" s="596"/>
      <c r="C46" s="596"/>
      <c r="D46" s="596"/>
      <c r="E46" s="596"/>
      <c r="F46" s="596"/>
      <c r="G46" s="596"/>
      <c r="H46" s="596"/>
      <c r="I46" s="597"/>
    </row>
    <row r="47" spans="1:9" ht="20.100000000000001" customHeight="1" x14ac:dyDescent="0.2">
      <c r="A47" s="598" t="s">
        <v>120</v>
      </c>
      <c r="B47" s="599"/>
      <c r="C47" s="599"/>
      <c r="D47" s="599"/>
      <c r="E47" s="599"/>
      <c r="F47" s="599"/>
      <c r="G47" s="599"/>
      <c r="H47" s="599"/>
      <c r="I47" s="600"/>
    </row>
    <row r="48" spans="1:9" x14ac:dyDescent="0.2">
      <c r="A48" s="583"/>
      <c r="B48" s="584"/>
      <c r="C48" s="584"/>
      <c r="D48" s="584"/>
      <c r="E48" s="584"/>
      <c r="F48" s="584"/>
      <c r="G48" s="584"/>
      <c r="H48" s="584"/>
      <c r="I48" s="585"/>
    </row>
    <row r="49" spans="1:9" x14ac:dyDescent="0.2">
      <c r="A49" s="583"/>
      <c r="B49" s="584"/>
      <c r="C49" s="584"/>
      <c r="D49" s="584"/>
      <c r="E49" s="584"/>
      <c r="F49" s="584"/>
      <c r="G49" s="584"/>
      <c r="H49" s="584"/>
      <c r="I49" s="585"/>
    </row>
    <row r="50" spans="1:9" x14ac:dyDescent="0.2">
      <c r="A50" s="583"/>
      <c r="B50" s="584"/>
      <c r="C50" s="584"/>
      <c r="D50" s="584"/>
      <c r="E50" s="584"/>
      <c r="F50" s="584"/>
      <c r="G50" s="584"/>
      <c r="H50" s="584"/>
      <c r="I50" s="585"/>
    </row>
    <row r="51" spans="1:9" x14ac:dyDescent="0.2">
      <c r="A51" s="583"/>
      <c r="B51" s="584"/>
      <c r="C51" s="584"/>
      <c r="D51" s="584"/>
      <c r="E51" s="584"/>
      <c r="F51" s="584"/>
      <c r="G51" s="584"/>
      <c r="H51" s="584"/>
      <c r="I51" s="585"/>
    </row>
    <row r="52" spans="1:9" x14ac:dyDescent="0.2">
      <c r="A52" s="583"/>
      <c r="B52" s="584"/>
      <c r="C52" s="584"/>
      <c r="D52" s="584"/>
      <c r="E52" s="584"/>
      <c r="F52" s="584"/>
      <c r="G52" s="584"/>
      <c r="H52" s="584"/>
      <c r="I52" s="585"/>
    </row>
    <row r="53" spans="1:9" x14ac:dyDescent="0.2">
      <c r="A53" s="583"/>
      <c r="B53" s="584"/>
      <c r="C53" s="584"/>
      <c r="D53" s="584"/>
      <c r="E53" s="584"/>
      <c r="F53" s="584"/>
      <c r="G53" s="584"/>
      <c r="H53" s="584"/>
      <c r="I53" s="585"/>
    </row>
    <row r="54" spans="1:9" ht="9.9499999999999993" customHeight="1" x14ac:dyDescent="0.2">
      <c r="A54" s="577"/>
      <c r="B54" s="578"/>
      <c r="C54" s="578"/>
      <c r="D54" s="578"/>
      <c r="E54" s="578"/>
      <c r="F54" s="578"/>
      <c r="G54" s="578"/>
      <c r="H54" s="578"/>
      <c r="I54" s="579"/>
    </row>
    <row r="55" spans="1:9" x14ac:dyDescent="0.2">
      <c r="A55" s="47"/>
      <c r="B55" s="47"/>
      <c r="C55" s="47"/>
    </row>
  </sheetData>
  <mergeCells count="62">
    <mergeCell ref="A20:E20"/>
    <mergeCell ref="A16:E16"/>
    <mergeCell ref="F22:I22"/>
    <mergeCell ref="H19:I19"/>
    <mergeCell ref="F20:I20"/>
    <mergeCell ref="A21:E21"/>
    <mergeCell ref="A19:E19"/>
    <mergeCell ref="H18:I18"/>
    <mergeCell ref="F16:I16"/>
    <mergeCell ref="A18:D18"/>
    <mergeCell ref="A22:E22"/>
    <mergeCell ref="F21:I21"/>
    <mergeCell ref="A17:E17"/>
    <mergeCell ref="F17:I17"/>
    <mergeCell ref="G14:I14"/>
    <mergeCell ref="F15:I15"/>
    <mergeCell ref="A4:E4"/>
    <mergeCell ref="A11:E11"/>
    <mergeCell ref="A7:D7"/>
    <mergeCell ref="A5:I5"/>
    <mergeCell ref="F8:F9"/>
    <mergeCell ref="E12:E14"/>
    <mergeCell ref="A13:D14"/>
    <mergeCell ref="F13:I13"/>
    <mergeCell ref="A6:E6"/>
    <mergeCell ref="G7:I9"/>
    <mergeCell ref="F4:I4"/>
    <mergeCell ref="A15:E15"/>
    <mergeCell ref="G23:I23"/>
    <mergeCell ref="C23:E23"/>
    <mergeCell ref="C24:E24"/>
    <mergeCell ref="C25:E25"/>
    <mergeCell ref="C26:E26"/>
    <mergeCell ref="F26:I26"/>
    <mergeCell ref="F25:I25"/>
    <mergeCell ref="G24:I24"/>
    <mergeCell ref="A2:H2"/>
    <mergeCell ref="A3:I3"/>
    <mergeCell ref="F6:I6"/>
    <mergeCell ref="G12:I12"/>
    <mergeCell ref="E7:E9"/>
    <mergeCell ref="I1:I2"/>
    <mergeCell ref="A8:D9"/>
    <mergeCell ref="F10:I10"/>
    <mergeCell ref="F11:I11"/>
    <mergeCell ref="A1:H1"/>
    <mergeCell ref="A10:E10"/>
    <mergeCell ref="A12:D12"/>
    <mergeCell ref="A54:I54"/>
    <mergeCell ref="A27:E27"/>
    <mergeCell ref="F27:I27"/>
    <mergeCell ref="A28:I28"/>
    <mergeCell ref="A48:I53"/>
    <mergeCell ref="E45:I45"/>
    <mergeCell ref="A43:I43"/>
    <mergeCell ref="A37:I42"/>
    <mergeCell ref="A46:I46"/>
    <mergeCell ref="A35:I35"/>
    <mergeCell ref="A47:I47"/>
    <mergeCell ref="A29:I34"/>
    <mergeCell ref="A36:I36"/>
    <mergeCell ref="A44:I44"/>
  </mergeCells>
  <phoneticPr fontId="0" type="noConversion"/>
  <printOptions horizontalCentered="1"/>
  <pageMargins left="0.43307086614173229" right="0.3937007874015748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50"/>
  <sheetViews>
    <sheetView workbookViewId="0">
      <selection activeCell="C52" sqref="C52"/>
    </sheetView>
  </sheetViews>
  <sheetFormatPr baseColWidth="10" defaultRowHeight="12.75" x14ac:dyDescent="0.2"/>
  <cols>
    <col min="1" max="1" width="24.85546875" customWidth="1"/>
    <col min="2" max="2" width="2.7109375" customWidth="1"/>
    <col min="3" max="3" width="6.7109375" customWidth="1"/>
    <col min="4" max="4" width="8.5703125" customWidth="1"/>
    <col min="5" max="5" width="2.7109375" customWidth="1"/>
    <col min="6" max="6" width="6.7109375" customWidth="1"/>
    <col min="7" max="7" width="8.5703125" customWidth="1"/>
    <col min="8" max="8" width="2.7109375" customWidth="1"/>
    <col min="9" max="9" width="6.7109375" customWidth="1"/>
    <col min="10" max="10" width="8.5703125" customWidth="1"/>
    <col min="11" max="11" width="2.7109375" customWidth="1"/>
    <col min="12" max="12" width="6.7109375" customWidth="1"/>
    <col min="13" max="13" width="8.5703125" customWidth="1"/>
  </cols>
  <sheetData>
    <row r="1" spans="1:13" ht="24.95" customHeight="1" x14ac:dyDescent="0.2">
      <c r="A1" s="736" t="s">
        <v>160</v>
      </c>
      <c r="B1" s="737"/>
      <c r="C1" s="737"/>
      <c r="D1" s="737"/>
      <c r="E1" s="737"/>
      <c r="F1" s="737"/>
      <c r="G1" s="737"/>
      <c r="H1" s="737"/>
      <c r="I1" s="737"/>
      <c r="J1" s="737"/>
      <c r="K1" s="737"/>
      <c r="L1" s="738"/>
      <c r="M1" s="705" t="s">
        <v>161</v>
      </c>
    </row>
    <row r="2" spans="1:13" ht="19.5" x14ac:dyDescent="0.4">
      <c r="A2" s="701" t="s">
        <v>298</v>
      </c>
      <c r="B2" s="702"/>
      <c r="C2" s="702"/>
      <c r="D2" s="702"/>
      <c r="E2" s="702"/>
      <c r="F2" s="702"/>
      <c r="G2" s="702"/>
      <c r="H2" s="702"/>
      <c r="I2" s="702"/>
      <c r="J2" s="702"/>
      <c r="K2" s="702"/>
      <c r="L2" s="703"/>
      <c r="M2" s="706"/>
    </row>
    <row r="3" spans="1:13" ht="20.100000000000001" customHeight="1" x14ac:dyDescent="0.4">
      <c r="A3" s="704"/>
      <c r="B3" s="704"/>
      <c r="C3" s="704"/>
      <c r="D3" s="704"/>
      <c r="E3" s="704"/>
      <c r="F3" s="704"/>
      <c r="G3" s="704"/>
      <c r="H3" s="704"/>
      <c r="I3" s="704"/>
      <c r="J3" s="704"/>
      <c r="K3" s="704"/>
      <c r="L3" s="704"/>
      <c r="M3" s="704"/>
    </row>
    <row r="4" spans="1:13" ht="19.5" x14ac:dyDescent="0.4">
      <c r="A4" s="701" t="s">
        <v>134</v>
      </c>
      <c r="B4" s="702"/>
      <c r="C4" s="702"/>
      <c r="D4" s="702"/>
      <c r="E4" s="702"/>
      <c r="F4" s="702"/>
      <c r="G4" s="702"/>
      <c r="H4" s="702"/>
      <c r="I4" s="702"/>
      <c r="J4" s="702"/>
      <c r="K4" s="702"/>
      <c r="L4" s="702"/>
      <c r="M4" s="703"/>
    </row>
    <row r="5" spans="1:13" ht="12.75" customHeight="1" x14ac:dyDescent="0.2">
      <c r="A5" s="742" t="s">
        <v>173</v>
      </c>
      <c r="B5" s="742"/>
      <c r="C5" s="742"/>
      <c r="D5" s="742"/>
      <c r="E5" s="742"/>
      <c r="F5" s="742"/>
      <c r="G5" s="742"/>
      <c r="H5" s="742"/>
      <c r="I5" s="742"/>
      <c r="J5" s="742"/>
    </row>
    <row r="6" spans="1:13" s="66" customFormat="1" ht="30" customHeight="1" x14ac:dyDescent="0.2">
      <c r="B6" s="713" t="s">
        <v>244</v>
      </c>
      <c r="C6" s="714"/>
      <c r="D6" s="715"/>
      <c r="E6" s="693" t="s">
        <v>320</v>
      </c>
      <c r="F6" s="694"/>
      <c r="G6" s="695"/>
      <c r="H6" s="693" t="s">
        <v>316</v>
      </c>
      <c r="I6" s="694"/>
      <c r="J6" s="695"/>
      <c r="K6" s="693" t="s">
        <v>317</v>
      </c>
      <c r="L6" s="694"/>
      <c r="M6" s="695"/>
    </row>
    <row r="7" spans="1:13" s="68" customFormat="1" ht="24.95" customHeight="1" x14ac:dyDescent="0.2">
      <c r="A7" s="67" t="s">
        <v>123</v>
      </c>
      <c r="B7" s="693" t="str">
        <f>IF('Q1'!J9="","",'Q1'!J9)</f>
        <v/>
      </c>
      <c r="C7" s="694"/>
      <c r="D7" s="695"/>
      <c r="E7" s="693" t="str">
        <f>IF('Q1'!J15="","",'Q1'!J15)</f>
        <v/>
      </c>
      <c r="F7" s="694"/>
      <c r="G7" s="695"/>
      <c r="H7" s="693" t="str">
        <f>IF('Q1'!J21="","",'Q1'!J21)</f>
        <v/>
      </c>
      <c r="I7" s="694"/>
      <c r="J7" s="695"/>
      <c r="K7" s="693" t="str">
        <f>IF('Q1'!J28="","",'Q1'!J28)</f>
        <v/>
      </c>
      <c r="L7" s="694"/>
      <c r="M7" s="695"/>
    </row>
    <row r="8" spans="1:13" s="2" customFormat="1" ht="15" customHeight="1" x14ac:dyDescent="0.2">
      <c r="A8" s="69" t="s">
        <v>136</v>
      </c>
      <c r="B8" s="698"/>
      <c r="C8" s="699"/>
      <c r="D8" s="700"/>
      <c r="E8" s="698"/>
      <c r="F8" s="699"/>
      <c r="G8" s="700"/>
      <c r="H8" s="698"/>
      <c r="I8" s="699"/>
      <c r="J8" s="700"/>
      <c r="K8" s="698"/>
      <c r="L8" s="699"/>
      <c r="M8" s="700"/>
    </row>
    <row r="9" spans="1:13" s="2" customFormat="1" ht="15" customHeight="1" x14ac:dyDescent="0.2">
      <c r="A9" s="70" t="s">
        <v>135</v>
      </c>
      <c r="B9" s="687"/>
      <c r="C9" s="688"/>
      <c r="D9" s="689"/>
      <c r="E9" s="687"/>
      <c r="F9" s="688"/>
      <c r="G9" s="689"/>
      <c r="H9" s="687"/>
      <c r="I9" s="688"/>
      <c r="J9" s="689"/>
      <c r="K9" s="687"/>
      <c r="L9" s="688"/>
      <c r="M9" s="689"/>
    </row>
    <row r="10" spans="1:13" s="2" customFormat="1" ht="15" customHeight="1" x14ac:dyDescent="0.2">
      <c r="A10" s="71"/>
      <c r="B10" s="687"/>
      <c r="C10" s="688"/>
      <c r="D10" s="689"/>
      <c r="E10" s="687"/>
      <c r="F10" s="688"/>
      <c r="G10" s="689"/>
      <c r="H10" s="687"/>
      <c r="I10" s="688"/>
      <c r="J10" s="689"/>
      <c r="K10" s="687"/>
      <c r="L10" s="688"/>
      <c r="M10" s="689"/>
    </row>
    <row r="11" spans="1:13" s="2" customFormat="1" ht="15" customHeight="1" x14ac:dyDescent="0.2">
      <c r="A11" s="71"/>
      <c r="B11" s="687"/>
      <c r="C11" s="688"/>
      <c r="D11" s="689"/>
      <c r="E11" s="687"/>
      <c r="F11" s="688"/>
      <c r="G11" s="689"/>
      <c r="H11" s="687"/>
      <c r="I11" s="688"/>
      <c r="J11" s="689"/>
      <c r="K11" s="687"/>
      <c r="L11" s="688"/>
      <c r="M11" s="689"/>
    </row>
    <row r="12" spans="1:13" s="2" customFormat="1" ht="15" customHeight="1" x14ac:dyDescent="0.2">
      <c r="A12" s="72"/>
      <c r="B12" s="690"/>
      <c r="C12" s="691"/>
      <c r="D12" s="692"/>
      <c r="E12" s="690"/>
      <c r="F12" s="691"/>
      <c r="G12" s="692"/>
      <c r="H12" s="690"/>
      <c r="I12" s="691"/>
      <c r="J12" s="692"/>
      <c r="K12" s="690"/>
      <c r="L12" s="691"/>
      <c r="M12" s="692"/>
    </row>
    <row r="13" spans="1:13" x14ac:dyDescent="0.2">
      <c r="A13" s="712"/>
      <c r="B13" s="712"/>
      <c r="C13" s="712"/>
      <c r="D13" s="712"/>
      <c r="E13" s="712"/>
      <c r="F13" s="712"/>
      <c r="G13" s="712"/>
      <c r="H13" s="712"/>
      <c r="I13" s="712"/>
      <c r="J13" s="712"/>
    </row>
    <row r="14" spans="1:13" ht="19.5" x14ac:dyDescent="0.4">
      <c r="A14" s="701" t="s">
        <v>124</v>
      </c>
      <c r="B14" s="702"/>
      <c r="C14" s="702"/>
      <c r="D14" s="702"/>
      <c r="E14" s="702"/>
      <c r="F14" s="702"/>
      <c r="G14" s="702"/>
      <c r="H14" s="702"/>
      <c r="I14" s="702"/>
      <c r="J14" s="702"/>
      <c r="K14" s="702"/>
      <c r="L14" s="702"/>
      <c r="M14" s="703"/>
    </row>
    <row r="15" spans="1:13" s="3" customFormat="1" ht="12.75" customHeight="1" x14ac:dyDescent="0.4">
      <c r="A15" s="743"/>
      <c r="B15" s="743"/>
      <c r="C15" s="743"/>
      <c r="D15" s="743"/>
      <c r="E15" s="743"/>
      <c r="F15" s="743"/>
      <c r="G15" s="743"/>
      <c r="H15" s="743"/>
      <c r="I15" s="743"/>
      <c r="J15" s="743"/>
    </row>
    <row r="16" spans="1:13" s="66" customFormat="1" ht="30" customHeight="1" x14ac:dyDescent="0.2">
      <c r="B16" s="713" t="s">
        <v>122</v>
      </c>
      <c r="C16" s="714"/>
      <c r="D16" s="715"/>
      <c r="E16" s="693" t="s">
        <v>320</v>
      </c>
      <c r="F16" s="694"/>
      <c r="G16" s="695"/>
      <c r="H16" s="693" t="s">
        <v>316</v>
      </c>
      <c r="I16" s="694"/>
      <c r="J16" s="695"/>
      <c r="K16" s="693" t="s">
        <v>317</v>
      </c>
      <c r="L16" s="694"/>
      <c r="M16" s="695"/>
    </row>
    <row r="17" spans="1:13" s="68" customFormat="1" ht="24.95" customHeight="1" x14ac:dyDescent="0.2">
      <c r="A17" s="67" t="s">
        <v>123</v>
      </c>
      <c r="B17" s="709" t="str">
        <f>IF('Q1'!J9="","",'Q1'!J9)</f>
        <v/>
      </c>
      <c r="C17" s="709"/>
      <c r="D17" s="709"/>
      <c r="E17" s="693" t="str">
        <f>IF('Q1'!J15="","",'Q1'!J15)</f>
        <v/>
      </c>
      <c r="F17" s="694"/>
      <c r="G17" s="695"/>
      <c r="H17" s="693" t="str">
        <f>IF('Q1'!J21="","",'Q1'!J21)</f>
        <v/>
      </c>
      <c r="I17" s="694"/>
      <c r="J17" s="695"/>
      <c r="K17" s="693" t="str">
        <f>IF('Q1'!J28="","",'Q1'!J28)</f>
        <v/>
      </c>
      <c r="L17" s="694"/>
      <c r="M17" s="695"/>
    </row>
    <row r="18" spans="1:13" ht="36" customHeight="1" x14ac:dyDescent="0.2">
      <c r="B18" s="696" t="s">
        <v>230</v>
      </c>
      <c r="C18" s="697"/>
      <c r="D18" s="111" t="s">
        <v>229</v>
      </c>
      <c r="E18" s="696" t="s">
        <v>230</v>
      </c>
      <c r="F18" s="697"/>
      <c r="G18" s="111" t="s">
        <v>229</v>
      </c>
      <c r="H18" s="696" t="s">
        <v>230</v>
      </c>
      <c r="I18" s="697"/>
      <c r="J18" s="111" t="s">
        <v>229</v>
      </c>
      <c r="K18" s="696" t="s">
        <v>230</v>
      </c>
      <c r="L18" s="697"/>
      <c r="M18" s="111" t="s">
        <v>229</v>
      </c>
    </row>
    <row r="19" spans="1:13" ht="15" customHeight="1" x14ac:dyDescent="0.2">
      <c r="A19" s="139" t="s">
        <v>125</v>
      </c>
      <c r="B19" s="710"/>
      <c r="C19" s="711"/>
      <c r="D19" s="140"/>
      <c r="E19" s="685"/>
      <c r="F19" s="686"/>
      <c r="G19" s="140"/>
      <c r="H19" s="685"/>
      <c r="I19" s="686"/>
      <c r="J19" s="140"/>
      <c r="K19" s="685"/>
      <c r="L19" s="686"/>
      <c r="M19" s="140"/>
    </row>
    <row r="20" spans="1:13" ht="15" customHeight="1" x14ac:dyDescent="0.2">
      <c r="A20" s="141" t="s">
        <v>126</v>
      </c>
      <c r="B20" s="707"/>
      <c r="C20" s="708"/>
      <c r="D20" s="142"/>
      <c r="E20" s="678"/>
      <c r="F20" s="679"/>
      <c r="G20" s="142"/>
      <c r="H20" s="678"/>
      <c r="I20" s="679"/>
      <c r="J20" s="142"/>
      <c r="K20" s="678"/>
      <c r="L20" s="679"/>
      <c r="M20" s="142"/>
    </row>
    <row r="21" spans="1:13" ht="15" customHeight="1" x14ac:dyDescent="0.2">
      <c r="A21" s="141" t="s">
        <v>127</v>
      </c>
      <c r="B21" s="707"/>
      <c r="C21" s="708"/>
      <c r="D21" s="142"/>
      <c r="E21" s="678"/>
      <c r="F21" s="679"/>
      <c r="G21" s="142"/>
      <c r="H21" s="678"/>
      <c r="I21" s="679"/>
      <c r="J21" s="142"/>
      <c r="K21" s="678"/>
      <c r="L21" s="679"/>
      <c r="M21" s="142"/>
    </row>
    <row r="22" spans="1:13" ht="15" customHeight="1" x14ac:dyDescent="0.2">
      <c r="A22" s="141" t="s">
        <v>128</v>
      </c>
      <c r="B22" s="707"/>
      <c r="C22" s="708"/>
      <c r="D22" s="142"/>
      <c r="E22" s="678"/>
      <c r="F22" s="679"/>
      <c r="G22" s="142"/>
      <c r="H22" s="678"/>
      <c r="I22" s="679"/>
      <c r="J22" s="142"/>
      <c r="K22" s="678"/>
      <c r="L22" s="679"/>
      <c r="M22" s="142"/>
    </row>
    <row r="23" spans="1:13" ht="15" customHeight="1" x14ac:dyDescent="0.2">
      <c r="A23" s="141" t="s">
        <v>129</v>
      </c>
      <c r="B23" s="707"/>
      <c r="C23" s="708"/>
      <c r="D23" s="142"/>
      <c r="E23" s="678"/>
      <c r="F23" s="679"/>
      <c r="G23" s="142"/>
      <c r="H23" s="678"/>
      <c r="I23" s="679"/>
      <c r="J23" s="142"/>
      <c r="K23" s="678"/>
      <c r="L23" s="679"/>
      <c r="M23" s="142"/>
    </row>
    <row r="24" spans="1:13" ht="15" customHeight="1" x14ac:dyDescent="0.2">
      <c r="A24" s="141" t="s">
        <v>225</v>
      </c>
      <c r="B24" s="707"/>
      <c r="C24" s="708"/>
      <c r="D24" s="142"/>
      <c r="E24" s="678"/>
      <c r="F24" s="679"/>
      <c r="G24" s="142"/>
      <c r="H24" s="678"/>
      <c r="I24" s="679"/>
      <c r="J24" s="142"/>
      <c r="K24" s="678"/>
      <c r="L24" s="679"/>
      <c r="M24" s="142"/>
    </row>
    <row r="25" spans="1:13" ht="15" customHeight="1" thickBot="1" x14ac:dyDescent="0.25">
      <c r="A25" s="138" t="s">
        <v>226</v>
      </c>
      <c r="B25" s="734"/>
      <c r="C25" s="735"/>
      <c r="D25" s="142"/>
      <c r="E25" s="680"/>
      <c r="F25" s="681"/>
      <c r="G25" s="142"/>
      <c r="H25" s="680"/>
      <c r="I25" s="681"/>
      <c r="J25" s="142"/>
      <c r="K25" s="680"/>
      <c r="L25" s="681"/>
      <c r="M25" s="142"/>
    </row>
    <row r="26" spans="1:13" ht="25.5" customHeight="1" thickBot="1" x14ac:dyDescent="0.25">
      <c r="A26" s="110" t="s">
        <v>236</v>
      </c>
      <c r="B26" s="682" t="str">
        <f>IF(SUM(B19:B25)=0," ",SUM(B19:B25))</f>
        <v xml:space="preserve"> </v>
      </c>
      <c r="C26" s="683"/>
      <c r="D26" s="174"/>
      <c r="E26" s="682" t="str">
        <f>IF(SUM(E19:E25)=0," ",SUM(E19:E25))</f>
        <v xml:space="preserve"> </v>
      </c>
      <c r="F26" s="683"/>
      <c r="G26" s="174"/>
      <c r="H26" s="682" t="str">
        <f>IF(SUM(H19:H25)=0," ",SUM(H19:H25))</f>
        <v xml:space="preserve"> </v>
      </c>
      <c r="I26" s="683"/>
      <c r="J26" s="175"/>
      <c r="K26" s="682" t="str">
        <f>IF(SUM(K19:K25)=0," ",SUM(K19:K25))</f>
        <v xml:space="preserve"> </v>
      </c>
      <c r="L26" s="683"/>
      <c r="M26" s="175"/>
    </row>
    <row r="27" spans="1:13" ht="25.5" customHeight="1" thickBot="1" x14ac:dyDescent="0.25">
      <c r="A27" s="112" t="s">
        <v>172</v>
      </c>
      <c r="B27" s="684"/>
      <c r="C27" s="684"/>
      <c r="D27" s="173" t="str">
        <f>IF(SUM(D19:D25)=0," ",SUM(D19:D25))</f>
        <v xml:space="preserve"> </v>
      </c>
      <c r="E27" s="684"/>
      <c r="F27" s="684"/>
      <c r="G27" s="173" t="str">
        <f>IF(SUM(G19:G25)=0," ",SUM(G19:G25))</f>
        <v xml:space="preserve"> </v>
      </c>
      <c r="H27" s="684"/>
      <c r="I27" s="684"/>
      <c r="J27" s="173" t="str">
        <f>IF(SUM(J19:J25)=0," ",SUM(J19:J25))</f>
        <v xml:space="preserve"> </v>
      </c>
      <c r="K27" s="684"/>
      <c r="L27" s="684"/>
      <c r="M27" s="173" t="str">
        <f>IF(SUM(M19:M25)=0," ",SUM(M19:M25))</f>
        <v xml:space="preserve"> </v>
      </c>
    </row>
    <row r="28" spans="1:13" x14ac:dyDescent="0.2">
      <c r="A28" s="538"/>
      <c r="B28" s="538"/>
      <c r="C28" s="538"/>
      <c r="D28" s="538"/>
      <c r="E28" s="538"/>
      <c r="F28" s="538"/>
      <c r="G28" s="538"/>
      <c r="H28" s="538"/>
      <c r="I28" s="538"/>
      <c r="J28" s="538"/>
    </row>
    <row r="29" spans="1:13" ht="19.5" x14ac:dyDescent="0.4">
      <c r="A29" s="739" t="s">
        <v>130</v>
      </c>
      <c r="B29" s="704"/>
      <c r="C29" s="704"/>
      <c r="D29" s="704"/>
      <c r="E29" s="704"/>
      <c r="F29" s="704"/>
      <c r="G29" s="704"/>
      <c r="H29" s="704"/>
      <c r="I29" s="704"/>
      <c r="J29" s="704"/>
      <c r="K29" s="704"/>
      <c r="L29" s="704"/>
      <c r="M29" s="740"/>
    </row>
    <row r="30" spans="1:13" ht="9.9499999999999993" customHeight="1" x14ac:dyDescent="0.2">
      <c r="A30" s="538"/>
      <c r="B30" s="538"/>
      <c r="C30" s="538"/>
      <c r="D30" s="538"/>
      <c r="E30" s="538"/>
      <c r="F30" s="538"/>
      <c r="G30" s="538"/>
      <c r="H30" s="538"/>
      <c r="I30" s="538"/>
      <c r="J30" s="538"/>
    </row>
    <row r="31" spans="1:13" x14ac:dyDescent="0.2">
      <c r="A31" t="s">
        <v>175</v>
      </c>
      <c r="B31" s="44"/>
      <c r="C31" t="s">
        <v>131</v>
      </c>
      <c r="E31" s="44"/>
      <c r="F31" t="s">
        <v>131</v>
      </c>
      <c r="H31" s="44"/>
      <c r="I31" t="s">
        <v>131</v>
      </c>
      <c r="K31" s="44"/>
      <c r="L31" t="s">
        <v>131</v>
      </c>
    </row>
    <row r="32" spans="1:13" x14ac:dyDescent="0.2">
      <c r="B32" s="44"/>
      <c r="C32" t="s">
        <v>132</v>
      </c>
      <c r="E32" s="44"/>
      <c r="F32" t="s">
        <v>132</v>
      </c>
      <c r="H32" s="44"/>
      <c r="I32" t="s">
        <v>132</v>
      </c>
      <c r="K32" s="44"/>
      <c r="L32" t="s">
        <v>132</v>
      </c>
    </row>
    <row r="33" spans="1:14" x14ac:dyDescent="0.2">
      <c r="B33" s="44"/>
      <c r="C33" t="s">
        <v>133</v>
      </c>
      <c r="E33" s="44"/>
      <c r="F33" t="s">
        <v>133</v>
      </c>
      <c r="H33" s="44"/>
      <c r="I33" t="s">
        <v>133</v>
      </c>
      <c r="K33" s="44"/>
      <c r="L33" t="s">
        <v>133</v>
      </c>
    </row>
    <row r="34" spans="1:14" x14ac:dyDescent="0.2">
      <c r="A34" t="s">
        <v>190</v>
      </c>
      <c r="B34" s="44"/>
      <c r="E34" s="133"/>
      <c r="H34" s="133"/>
    </row>
    <row r="35" spans="1:14" ht="9.9499999999999993" customHeight="1" x14ac:dyDescent="0.2"/>
    <row r="36" spans="1:14" ht="19.5" x14ac:dyDescent="0.4">
      <c r="A36" s="701" t="s">
        <v>174</v>
      </c>
      <c r="B36" s="702"/>
      <c r="C36" s="702"/>
      <c r="D36" s="702"/>
      <c r="E36" s="702"/>
      <c r="F36" s="702"/>
      <c r="G36" s="702"/>
      <c r="H36" s="702"/>
      <c r="I36" s="702"/>
      <c r="J36" s="702"/>
      <c r="K36" s="702"/>
      <c r="L36" s="702"/>
      <c r="M36" s="703"/>
    </row>
    <row r="37" spans="1:14" ht="9.9499999999999993" customHeight="1" x14ac:dyDescent="0.2">
      <c r="A37" s="538"/>
      <c r="B37" s="538"/>
      <c r="C37" s="538"/>
      <c r="D37" s="538"/>
      <c r="E37" s="538"/>
      <c r="F37" s="538"/>
      <c r="G37" s="538"/>
      <c r="H37" s="538"/>
      <c r="I37" s="538"/>
      <c r="J37" s="538"/>
    </row>
    <row r="38" spans="1:14" x14ac:dyDescent="0.2">
      <c r="A38" s="732" t="s">
        <v>357</v>
      </c>
      <c r="B38" s="733"/>
      <c r="C38" s="733"/>
      <c r="D38" s="733"/>
      <c r="E38" s="733"/>
      <c r="F38" s="728" t="s">
        <v>231</v>
      </c>
      <c r="G38" s="729"/>
      <c r="H38" s="722">
        <v>0</v>
      </c>
      <c r="I38" s="723"/>
      <c r="J38" s="724"/>
    </row>
    <row r="39" spans="1:14" x14ac:dyDescent="0.2">
      <c r="A39" s="733"/>
      <c r="B39" s="733"/>
      <c r="C39" s="733"/>
      <c r="D39" s="733"/>
      <c r="E39" s="733"/>
      <c r="F39" s="728"/>
      <c r="G39" s="729"/>
      <c r="H39" s="725"/>
      <c r="I39" s="726"/>
      <c r="J39" s="727"/>
    </row>
    <row r="41" spans="1:14" x14ac:dyDescent="0.2">
      <c r="A41" s="741" t="s">
        <v>176</v>
      </c>
      <c r="B41" s="741"/>
      <c r="C41" s="741"/>
      <c r="D41" s="741"/>
      <c r="E41" s="741"/>
      <c r="F41" s="741"/>
      <c r="G41" s="741"/>
      <c r="H41" s="741"/>
      <c r="I41" s="741"/>
      <c r="J41" s="741"/>
      <c r="K41" s="741"/>
      <c r="L41" s="741"/>
      <c r="M41" s="741"/>
    </row>
    <row r="42" spans="1:14" x14ac:dyDescent="0.2">
      <c r="A42" s="741"/>
      <c r="B42" s="741"/>
      <c r="C42" s="741"/>
      <c r="D42" s="741"/>
      <c r="E42" s="741"/>
      <c r="F42" s="741"/>
      <c r="G42" s="741"/>
      <c r="H42" s="741"/>
      <c r="I42" s="741"/>
      <c r="J42" s="741"/>
      <c r="K42" s="741"/>
      <c r="L42" s="741"/>
      <c r="M42" s="741"/>
    </row>
    <row r="43" spans="1:14" ht="9.9499999999999993" customHeight="1" x14ac:dyDescent="0.2"/>
    <row r="44" spans="1:14" ht="19.5" x14ac:dyDescent="0.4">
      <c r="A44" s="701" t="s">
        <v>227</v>
      </c>
      <c r="B44" s="702"/>
      <c r="C44" s="702"/>
      <c r="D44" s="702"/>
      <c r="E44" s="702"/>
      <c r="F44" s="702"/>
      <c r="G44" s="702"/>
      <c r="H44" s="702"/>
      <c r="I44" s="702"/>
      <c r="J44" s="702"/>
      <c r="K44" s="702"/>
      <c r="L44" s="702"/>
      <c r="M44" s="703"/>
    </row>
    <row r="46" spans="1:14" x14ac:dyDescent="0.2">
      <c r="A46" s="176" t="s">
        <v>234</v>
      </c>
      <c r="B46" s="716"/>
      <c r="C46" s="730"/>
      <c r="D46" s="730"/>
      <c r="E46" s="730"/>
      <c r="F46" s="730"/>
      <c r="G46" s="730"/>
      <c r="H46" s="717"/>
      <c r="J46" s="176" t="s">
        <v>233</v>
      </c>
      <c r="L46" s="716"/>
      <c r="M46" s="717"/>
    </row>
    <row r="47" spans="1:14" s="1" customFormat="1" ht="9.9499999999999993" customHeight="1" x14ac:dyDescent="0.2">
      <c r="B47" s="177"/>
      <c r="C47" s="177"/>
      <c r="D47" s="177"/>
      <c r="E47" s="177"/>
      <c r="G47" s="178"/>
      <c r="K47"/>
      <c r="L47" s="177"/>
      <c r="M47" s="177"/>
      <c r="N47"/>
    </row>
    <row r="48" spans="1:14" x14ac:dyDescent="0.2">
      <c r="B48" s="731" t="s">
        <v>235</v>
      </c>
      <c r="C48" s="731"/>
      <c r="D48" s="731"/>
      <c r="I48" s="721" t="s">
        <v>232</v>
      </c>
      <c r="J48" s="721"/>
    </row>
    <row r="49" spans="1:13" x14ac:dyDescent="0.2">
      <c r="B49" s="731"/>
      <c r="C49" s="731"/>
      <c r="D49" s="731"/>
      <c r="E49" t="s">
        <v>228</v>
      </c>
      <c r="F49" s="718"/>
      <c r="G49" s="719"/>
      <c r="H49" s="720"/>
      <c r="I49" s="721"/>
      <c r="J49" s="721"/>
      <c r="K49" t="s">
        <v>228</v>
      </c>
      <c r="L49" s="716"/>
      <c r="M49" s="717"/>
    </row>
    <row r="50" spans="1:13" ht="9.9499999999999993" customHeight="1" x14ac:dyDescent="0.2">
      <c r="A50" s="86"/>
      <c r="B50" s="86"/>
      <c r="C50" s="86"/>
      <c r="D50" s="86"/>
      <c r="E50" s="86"/>
      <c r="F50" s="86"/>
      <c r="G50" s="86"/>
      <c r="H50" s="86"/>
      <c r="I50" s="86"/>
      <c r="J50" s="86"/>
      <c r="K50" s="86"/>
      <c r="L50" s="86"/>
      <c r="M50" s="86"/>
    </row>
  </sheetData>
  <mergeCells count="101">
    <mergeCell ref="A1:L1"/>
    <mergeCell ref="A29:M29"/>
    <mergeCell ref="A36:M36"/>
    <mergeCell ref="A44:M44"/>
    <mergeCell ref="A41:M42"/>
    <mergeCell ref="A14:M14"/>
    <mergeCell ref="A2:L2"/>
    <mergeCell ref="H21:I21"/>
    <mergeCell ref="H22:I22"/>
    <mergeCell ref="H23:I23"/>
    <mergeCell ref="H16:J16"/>
    <mergeCell ref="B6:D6"/>
    <mergeCell ref="H24:I24"/>
    <mergeCell ref="H17:J17"/>
    <mergeCell ref="H18:I18"/>
    <mergeCell ref="H19:I19"/>
    <mergeCell ref="A5:J5"/>
    <mergeCell ref="B7:D7"/>
    <mergeCell ref="B8:D8"/>
    <mergeCell ref="A15:J15"/>
    <mergeCell ref="E10:G10"/>
    <mergeCell ref="E6:G6"/>
    <mergeCell ref="H6:J6"/>
    <mergeCell ref="H7:J7"/>
    <mergeCell ref="L46:M46"/>
    <mergeCell ref="L49:M49"/>
    <mergeCell ref="F49:H49"/>
    <mergeCell ref="I48:J49"/>
    <mergeCell ref="H38:J39"/>
    <mergeCell ref="F38:G39"/>
    <mergeCell ref="B46:H46"/>
    <mergeCell ref="B48:D49"/>
    <mergeCell ref="H25:I25"/>
    <mergeCell ref="H26:I26"/>
    <mergeCell ref="H27:I27"/>
    <mergeCell ref="A38:E39"/>
    <mergeCell ref="A30:J30"/>
    <mergeCell ref="A28:J28"/>
    <mergeCell ref="A37:J37"/>
    <mergeCell ref="B25:C25"/>
    <mergeCell ref="B27:C27"/>
    <mergeCell ref="E27:F27"/>
    <mergeCell ref="E25:F25"/>
    <mergeCell ref="E26:F26"/>
    <mergeCell ref="B26:C26"/>
    <mergeCell ref="H8:J8"/>
    <mergeCell ref="H9:J9"/>
    <mergeCell ref="E7:G7"/>
    <mergeCell ref="E17:G17"/>
    <mergeCell ref="E11:G11"/>
    <mergeCell ref="B18:C18"/>
    <mergeCell ref="A13:J13"/>
    <mergeCell ref="H20:I20"/>
    <mergeCell ref="H11:J11"/>
    <mergeCell ref="H12:J12"/>
    <mergeCell ref="E16:G16"/>
    <mergeCell ref="E18:F18"/>
    <mergeCell ref="B16:D16"/>
    <mergeCell ref="A4:M4"/>
    <mergeCell ref="A3:M3"/>
    <mergeCell ref="M1:M2"/>
    <mergeCell ref="E19:F19"/>
    <mergeCell ref="E24:F24"/>
    <mergeCell ref="E20:F20"/>
    <mergeCell ref="E21:F21"/>
    <mergeCell ref="E23:F23"/>
    <mergeCell ref="B22:C22"/>
    <mergeCell ref="B23:C23"/>
    <mergeCell ref="B24:C24"/>
    <mergeCell ref="E8:G8"/>
    <mergeCell ref="E9:G9"/>
    <mergeCell ref="B9:D9"/>
    <mergeCell ref="B10:D10"/>
    <mergeCell ref="H10:J10"/>
    <mergeCell ref="E22:F22"/>
    <mergeCell ref="B17:D17"/>
    <mergeCell ref="B11:D11"/>
    <mergeCell ref="B12:D12"/>
    <mergeCell ref="E12:G12"/>
    <mergeCell ref="B20:C20"/>
    <mergeCell ref="B21:C21"/>
    <mergeCell ref="B19:C19"/>
    <mergeCell ref="K11:M11"/>
    <mergeCell ref="K12:M12"/>
    <mergeCell ref="K16:M16"/>
    <mergeCell ref="K17:M17"/>
    <mergeCell ref="K18:L18"/>
    <mergeCell ref="K6:M6"/>
    <mergeCell ref="K7:M7"/>
    <mergeCell ref="K8:M8"/>
    <mergeCell ref="K9:M9"/>
    <mergeCell ref="K10:M10"/>
    <mergeCell ref="K24:L24"/>
    <mergeCell ref="K25:L25"/>
    <mergeCell ref="K26:L26"/>
    <mergeCell ref="K27:L27"/>
    <mergeCell ref="K19:L19"/>
    <mergeCell ref="K20:L20"/>
    <mergeCell ref="K21:L21"/>
    <mergeCell ref="K22:L22"/>
    <mergeCell ref="K23:L23"/>
  </mergeCells>
  <phoneticPr fontId="0" type="noConversion"/>
  <printOptions horizontalCentered="1"/>
  <pageMargins left="0.31496062992125984" right="0.39370078740157483" top="0.59055118110236227" bottom="0.62992125984251968" header="0.35433070866141736" footer="0.35433070866141736"/>
  <pageSetup paperSize="9" scale="95" orientation="portrait" r:id="rId1"/>
  <headerFooter alignWithMargins="0">
    <oddFooter>&amp;C&amp;8&amp;P/&amp;N&amp;R&amp;"Arial,Italique"&amp;8&amp;F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0"/>
  <sheetViews>
    <sheetView workbookViewId="0">
      <selection activeCell="C15" sqref="C15:F15"/>
    </sheetView>
  </sheetViews>
  <sheetFormatPr baseColWidth="10" defaultColWidth="11.42578125" defaultRowHeight="12.75" x14ac:dyDescent="0.2"/>
  <cols>
    <col min="1" max="1" width="3.140625" style="11" bestFit="1" customWidth="1"/>
    <col min="2" max="2" width="22.7109375" style="11" customWidth="1"/>
    <col min="3" max="3" width="17" style="11" customWidth="1"/>
    <col min="4" max="4" width="20.28515625" style="11" customWidth="1"/>
    <col min="5" max="5" width="18.7109375" style="11" customWidth="1"/>
    <col min="6" max="6" width="11" style="11" customWidth="1"/>
    <col min="7" max="16384" width="11.42578125" style="11"/>
  </cols>
  <sheetData>
    <row r="1" spans="1:6" s="17" customFormat="1" ht="24.95" customHeight="1" x14ac:dyDescent="0.2">
      <c r="A1" s="755" t="s">
        <v>160</v>
      </c>
      <c r="B1" s="755"/>
      <c r="C1" s="755"/>
      <c r="D1" s="755"/>
      <c r="E1" s="755"/>
      <c r="F1" s="757" t="s">
        <v>162</v>
      </c>
    </row>
    <row r="2" spans="1:6" ht="19.5" x14ac:dyDescent="0.2">
      <c r="A2" s="756" t="s">
        <v>81</v>
      </c>
      <c r="B2" s="756"/>
      <c r="C2" s="756"/>
      <c r="D2" s="756"/>
      <c r="E2" s="756"/>
      <c r="F2" s="757"/>
    </row>
    <row r="3" spans="1:6" ht="31.5" customHeight="1" x14ac:dyDescent="0.2">
      <c r="A3" s="750" t="s">
        <v>237</v>
      </c>
      <c r="B3" s="750"/>
      <c r="C3" s="750"/>
      <c r="D3" s="750"/>
      <c r="E3" s="750"/>
      <c r="F3" s="750"/>
    </row>
    <row r="4" spans="1:6" ht="79.5" customHeight="1" x14ac:dyDescent="0.2">
      <c r="A4" s="11" t="s">
        <v>34</v>
      </c>
      <c r="B4" s="750" t="s">
        <v>35</v>
      </c>
      <c r="C4" s="750"/>
      <c r="D4" s="750"/>
      <c r="E4" s="750"/>
      <c r="F4" s="750"/>
    </row>
    <row r="5" spans="1:6" ht="67.5" customHeight="1" x14ac:dyDescent="0.2">
      <c r="A5" s="11" t="s">
        <v>36</v>
      </c>
      <c r="B5" s="750" t="s">
        <v>37</v>
      </c>
      <c r="C5" s="750"/>
      <c r="D5" s="750"/>
      <c r="E5" s="750"/>
      <c r="F5" s="750"/>
    </row>
    <row r="6" spans="1:6" ht="80.25" customHeight="1" x14ac:dyDescent="0.2">
      <c r="A6" s="11" t="s">
        <v>38</v>
      </c>
      <c r="B6" s="750" t="s">
        <v>88</v>
      </c>
      <c r="C6" s="750"/>
      <c r="D6" s="750"/>
      <c r="E6" s="750"/>
      <c r="F6" s="750"/>
    </row>
    <row r="7" spans="1:6" ht="30" customHeight="1" x14ac:dyDescent="0.2">
      <c r="A7" s="11" t="s">
        <v>39</v>
      </c>
      <c r="B7" s="750" t="s">
        <v>87</v>
      </c>
      <c r="C7" s="750"/>
      <c r="D7" s="750"/>
      <c r="E7" s="750"/>
      <c r="F7" s="750"/>
    </row>
    <row r="8" spans="1:6" ht="30" customHeight="1" x14ac:dyDescent="0.2">
      <c r="A8" s="11" t="s">
        <v>40</v>
      </c>
      <c r="B8" s="750" t="s">
        <v>41</v>
      </c>
      <c r="C8" s="750"/>
      <c r="D8" s="750"/>
      <c r="E8" s="750"/>
      <c r="F8" s="750"/>
    </row>
    <row r="9" spans="1:6" ht="42.75" customHeight="1" x14ac:dyDescent="0.2">
      <c r="A9" s="11" t="s">
        <v>42</v>
      </c>
      <c r="B9" s="750" t="s">
        <v>86</v>
      </c>
      <c r="C9" s="750"/>
      <c r="D9" s="750"/>
      <c r="E9" s="750"/>
      <c r="F9" s="750"/>
    </row>
    <row r="10" spans="1:6" ht="54" customHeight="1" x14ac:dyDescent="0.2">
      <c r="A10" s="11" t="s">
        <v>43</v>
      </c>
      <c r="B10" s="750" t="s">
        <v>85</v>
      </c>
      <c r="C10" s="750"/>
      <c r="D10" s="750"/>
      <c r="E10" s="750"/>
      <c r="F10" s="750"/>
    </row>
    <row r="11" spans="1:6" ht="54" customHeight="1" x14ac:dyDescent="0.2">
      <c r="A11" s="11" t="s">
        <v>44</v>
      </c>
      <c r="B11" s="750" t="s">
        <v>245</v>
      </c>
      <c r="C11" s="750"/>
      <c r="D11" s="750"/>
      <c r="E11" s="750"/>
      <c r="F11" s="750"/>
    </row>
    <row r="12" spans="1:6" ht="13.5" thickBot="1" x14ac:dyDescent="0.25">
      <c r="B12" s="9"/>
      <c r="C12" s="9"/>
    </row>
    <row r="13" spans="1:6" ht="15" customHeight="1" thickBot="1" x14ac:dyDescent="0.25">
      <c r="B13" s="40" t="s">
        <v>12</v>
      </c>
      <c r="C13" s="747" t="s">
        <v>13</v>
      </c>
      <c r="D13" s="748"/>
      <c r="E13" s="748"/>
      <c r="F13" s="749"/>
    </row>
    <row r="14" spans="1:6" x14ac:dyDescent="0.2">
      <c r="B14" s="10"/>
      <c r="C14" s="10"/>
      <c r="D14" s="10"/>
      <c r="E14" s="10"/>
    </row>
    <row r="15" spans="1:6" ht="53.25" customHeight="1" x14ac:dyDescent="0.2">
      <c r="B15" s="51" t="s">
        <v>14</v>
      </c>
      <c r="C15" s="744" t="s">
        <v>15</v>
      </c>
      <c r="D15" s="745"/>
      <c r="E15" s="745"/>
      <c r="F15" s="746"/>
    </row>
    <row r="16" spans="1:6" ht="155.25" customHeight="1" x14ac:dyDescent="0.2">
      <c r="B16" s="52" t="s">
        <v>16</v>
      </c>
      <c r="C16" s="744" t="s">
        <v>137</v>
      </c>
      <c r="D16" s="745"/>
      <c r="E16" s="745"/>
      <c r="F16" s="746"/>
    </row>
    <row r="17" spans="1:6" ht="8.25" customHeight="1" x14ac:dyDescent="0.2">
      <c r="B17" s="12"/>
      <c r="C17" s="12"/>
    </row>
    <row r="18" spans="1:6" ht="42.75" customHeight="1" x14ac:dyDescent="0.2">
      <c r="A18" s="11" t="s">
        <v>45</v>
      </c>
      <c r="B18" s="750" t="s">
        <v>46</v>
      </c>
      <c r="C18" s="750"/>
      <c r="D18" s="750"/>
      <c r="E18" s="750"/>
      <c r="F18" s="750"/>
    </row>
    <row r="19" spans="1:6" ht="42.75" customHeight="1" x14ac:dyDescent="0.2">
      <c r="A19" s="11" t="s">
        <v>47</v>
      </c>
      <c r="B19" s="750" t="s">
        <v>51</v>
      </c>
      <c r="C19" s="750"/>
      <c r="D19" s="750"/>
      <c r="E19" s="750"/>
      <c r="F19" s="750"/>
    </row>
    <row r="20" spans="1:6" ht="42" customHeight="1" x14ac:dyDescent="0.2">
      <c r="A20" s="11" t="s">
        <v>48</v>
      </c>
      <c r="B20" s="750" t="s">
        <v>52</v>
      </c>
      <c r="C20" s="750"/>
      <c r="D20" s="750"/>
      <c r="E20" s="750"/>
      <c r="F20" s="750"/>
    </row>
    <row r="21" spans="1:6" ht="63.75" customHeight="1" x14ac:dyDescent="0.2">
      <c r="A21" s="11" t="s">
        <v>49</v>
      </c>
      <c r="B21" s="750" t="s">
        <v>53</v>
      </c>
      <c r="C21" s="750"/>
      <c r="D21" s="750"/>
      <c r="E21" s="750"/>
      <c r="F21" s="750"/>
    </row>
    <row r="22" spans="1:6" ht="29.25" customHeight="1" x14ac:dyDescent="0.2">
      <c r="A22" s="11" t="s">
        <v>50</v>
      </c>
      <c r="B22" s="750" t="s">
        <v>54</v>
      </c>
      <c r="C22" s="750"/>
      <c r="D22" s="750"/>
      <c r="E22" s="750"/>
      <c r="F22" s="750"/>
    </row>
    <row r="23" spans="1:6" ht="27" customHeight="1" x14ac:dyDescent="0.2">
      <c r="A23" s="11" t="s">
        <v>55</v>
      </c>
      <c r="B23" s="750" t="s">
        <v>65</v>
      </c>
      <c r="C23" s="750"/>
      <c r="D23" s="750"/>
      <c r="E23" s="750"/>
      <c r="F23" s="750"/>
    </row>
    <row r="24" spans="1:6" ht="39.75" customHeight="1" x14ac:dyDescent="0.2">
      <c r="A24" s="11" t="s">
        <v>56</v>
      </c>
      <c r="B24" s="750" t="s">
        <v>246</v>
      </c>
      <c r="C24" s="750"/>
      <c r="D24" s="750"/>
      <c r="E24" s="750"/>
      <c r="F24" s="750"/>
    </row>
    <row r="25" spans="1:6" ht="27.75" customHeight="1" x14ac:dyDescent="0.2">
      <c r="A25" s="11" t="s">
        <v>57</v>
      </c>
      <c r="B25" s="750" t="s">
        <v>66</v>
      </c>
      <c r="C25" s="750"/>
      <c r="D25" s="750"/>
      <c r="E25" s="750"/>
      <c r="F25" s="750"/>
    </row>
    <row r="26" spans="1:6" ht="39.75" customHeight="1" x14ac:dyDescent="0.2">
      <c r="A26" s="11" t="s">
        <v>58</v>
      </c>
      <c r="B26" s="750" t="s">
        <v>67</v>
      </c>
      <c r="C26" s="750"/>
      <c r="D26" s="750"/>
      <c r="E26" s="750"/>
      <c r="F26" s="750"/>
    </row>
    <row r="27" spans="1:6" ht="53.25" customHeight="1" x14ac:dyDescent="0.2">
      <c r="A27" s="11" t="s">
        <v>59</v>
      </c>
      <c r="B27" s="750" t="s">
        <v>68</v>
      </c>
      <c r="C27" s="750"/>
      <c r="D27" s="750"/>
      <c r="E27" s="750"/>
      <c r="F27" s="750"/>
    </row>
    <row r="28" spans="1:6" ht="53.25" customHeight="1" x14ac:dyDescent="0.2">
      <c r="A28" s="11" t="s">
        <v>60</v>
      </c>
      <c r="B28" s="750" t="s">
        <v>238</v>
      </c>
      <c r="C28" s="750"/>
      <c r="D28" s="750"/>
      <c r="E28" s="750"/>
      <c r="F28" s="750"/>
    </row>
    <row r="29" spans="1:6" ht="92.25" customHeight="1" x14ac:dyDescent="0.2">
      <c r="A29" s="11" t="s">
        <v>61</v>
      </c>
      <c r="B29" s="750" t="s">
        <v>138</v>
      </c>
      <c r="C29" s="750"/>
      <c r="D29" s="750"/>
      <c r="E29" s="750"/>
      <c r="F29" s="750"/>
    </row>
    <row r="30" spans="1:6" ht="15.75" customHeight="1" x14ac:dyDescent="0.2">
      <c r="A30" s="11" t="s">
        <v>62</v>
      </c>
      <c r="B30" s="750" t="s">
        <v>64</v>
      </c>
      <c r="C30" s="750"/>
      <c r="D30" s="750"/>
      <c r="E30" s="750"/>
      <c r="F30" s="750"/>
    </row>
    <row r="31" spans="1:6" ht="27.75" customHeight="1" x14ac:dyDescent="0.2">
      <c r="A31" s="11" t="s">
        <v>63</v>
      </c>
      <c r="B31" s="750" t="s">
        <v>84</v>
      </c>
      <c r="C31" s="750"/>
      <c r="D31" s="750"/>
      <c r="E31" s="750"/>
      <c r="F31" s="750"/>
    </row>
    <row r="32" spans="1:6" ht="40.5" customHeight="1" x14ac:dyDescent="0.2">
      <c r="A32" s="11" t="s">
        <v>139</v>
      </c>
      <c r="B32" s="750" t="s">
        <v>215</v>
      </c>
      <c r="C32" s="750"/>
      <c r="D32" s="750"/>
      <c r="E32" s="750"/>
      <c r="F32" s="750"/>
    </row>
    <row r="33" spans="2:6" x14ac:dyDescent="0.2">
      <c r="B33" s="5" t="s">
        <v>17</v>
      </c>
      <c r="C33" s="4" t="s">
        <v>18</v>
      </c>
      <c r="D33" s="4" t="s">
        <v>19</v>
      </c>
      <c r="E33" s="754" t="s">
        <v>20</v>
      </c>
      <c r="F33" s="754"/>
    </row>
    <row r="34" spans="2:6" ht="9" customHeight="1" x14ac:dyDescent="0.2">
      <c r="B34" s="12"/>
      <c r="C34" s="12"/>
    </row>
    <row r="35" spans="2:6" s="13" customFormat="1" ht="18" customHeight="1" x14ac:dyDescent="0.2">
      <c r="B35" s="14" t="s">
        <v>21</v>
      </c>
      <c r="C35" s="14" t="str">
        <f>IF('Q1'!J9="","",'Q1'!J9)</f>
        <v/>
      </c>
      <c r="D35" s="43" t="s">
        <v>22</v>
      </c>
      <c r="E35" s="752" t="s">
        <v>76</v>
      </c>
      <c r="F35" s="752"/>
    </row>
    <row r="36" spans="2:6" s="13" customFormat="1" ht="18" customHeight="1" x14ac:dyDescent="0.2">
      <c r="B36" s="14" t="s">
        <v>321</v>
      </c>
      <c r="C36" s="14" t="str">
        <f>IF('Q1'!J15="","",'Q1'!J15)</f>
        <v/>
      </c>
      <c r="D36" s="43" t="s">
        <v>22</v>
      </c>
      <c r="E36" s="752" t="s">
        <v>76</v>
      </c>
      <c r="F36" s="752"/>
    </row>
    <row r="37" spans="2:6" s="13" customFormat="1" ht="18" customHeight="1" x14ac:dyDescent="0.2">
      <c r="B37" s="14" t="s">
        <v>322</v>
      </c>
      <c r="C37" s="14" t="str">
        <f>IF('Q1'!J21="","",'Q1'!J21)</f>
        <v/>
      </c>
      <c r="D37" s="43" t="s">
        <v>22</v>
      </c>
      <c r="E37" s="752" t="s">
        <v>76</v>
      </c>
      <c r="F37" s="752"/>
    </row>
    <row r="38" spans="2:6" s="13" customFormat="1" ht="18" customHeight="1" x14ac:dyDescent="0.2">
      <c r="B38" s="14" t="s">
        <v>323</v>
      </c>
      <c r="C38" s="14" t="str">
        <f>IF('Q1'!J22="","",'Q1'!J22)</f>
        <v/>
      </c>
      <c r="D38" s="339" t="s">
        <v>22</v>
      </c>
      <c r="E38" s="752" t="s">
        <v>76</v>
      </c>
      <c r="F38" s="752"/>
    </row>
    <row r="39" spans="2:6" x14ac:dyDescent="0.2">
      <c r="B39" s="5"/>
      <c r="C39" s="5"/>
      <c r="D39" s="753" t="s">
        <v>96</v>
      </c>
      <c r="E39" s="753"/>
      <c r="F39" s="753"/>
    </row>
    <row r="40" spans="2:6" s="13" customFormat="1" ht="18" customHeight="1" x14ac:dyDescent="0.15">
      <c r="B40" s="751" t="s">
        <v>23</v>
      </c>
      <c r="C40" s="751"/>
      <c r="D40" s="751"/>
      <c r="E40" s="751"/>
      <c r="F40" s="751"/>
    </row>
  </sheetData>
  <mergeCells count="37">
    <mergeCell ref="B11:F11"/>
    <mergeCell ref="C15:F15"/>
    <mergeCell ref="B7:F7"/>
    <mergeCell ref="B8:F8"/>
    <mergeCell ref="B9:F9"/>
    <mergeCell ref="B10:F10"/>
    <mergeCell ref="B5:F5"/>
    <mergeCell ref="B6:F6"/>
    <mergeCell ref="A1:E1"/>
    <mergeCell ref="A2:E2"/>
    <mergeCell ref="F1:F2"/>
    <mergeCell ref="A3:F3"/>
    <mergeCell ref="B4:F4"/>
    <mergeCell ref="B31:F31"/>
    <mergeCell ref="E33:F33"/>
    <mergeCell ref="B27:F27"/>
    <mergeCell ref="B28:F28"/>
    <mergeCell ref="B32:F32"/>
    <mergeCell ref="B29:F29"/>
    <mergeCell ref="B30:F30"/>
    <mergeCell ref="B40:F40"/>
    <mergeCell ref="E35:F35"/>
    <mergeCell ref="E36:F36"/>
    <mergeCell ref="E37:F37"/>
    <mergeCell ref="D39:F39"/>
    <mergeCell ref="E38:F38"/>
    <mergeCell ref="C16:F16"/>
    <mergeCell ref="C13:F13"/>
    <mergeCell ref="B18:F18"/>
    <mergeCell ref="B19:F19"/>
    <mergeCell ref="B26:F26"/>
    <mergeCell ref="B20:F20"/>
    <mergeCell ref="B21:F21"/>
    <mergeCell ref="B22:F22"/>
    <mergeCell ref="B23:F23"/>
    <mergeCell ref="B24:F24"/>
    <mergeCell ref="B25:F25"/>
  </mergeCells>
  <phoneticPr fontId="0" type="noConversion"/>
  <printOptions horizontalCentered="1"/>
  <pageMargins left="0.43307086614173229" right="0.39370078740157483" top="0.59" bottom="0.57999999999999996" header="0.35433070866141736" footer="0.35433070866141736"/>
  <pageSetup paperSize="9" orientation="portrait" r:id="rId1"/>
  <headerFooter alignWithMargins="0">
    <oddFooter>&amp;C&amp;8&amp;P/&amp;N&amp;R&amp;"Arial,Italique"&amp;8&amp;F</oddFooter>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C333-A137-46DE-B7CD-73F671DEB7F9}">
  <sheetPr>
    <pageSetUpPr fitToPage="1"/>
  </sheetPr>
  <dimension ref="A1:J36"/>
  <sheetViews>
    <sheetView zoomScale="85" zoomScaleNormal="85" workbookViewId="0">
      <selection activeCell="P24" sqref="P24"/>
    </sheetView>
  </sheetViews>
  <sheetFormatPr baseColWidth="10" defaultColWidth="11.42578125" defaultRowHeight="12.75" x14ac:dyDescent="0.2"/>
  <cols>
    <col min="1" max="1" width="29.140625" style="388" customWidth="1"/>
    <col min="2" max="2" width="12.85546875" style="388" customWidth="1"/>
    <col min="3" max="3" width="6.7109375" style="388" customWidth="1"/>
    <col min="4" max="7" width="12.7109375" style="388" customWidth="1"/>
    <col min="8" max="8" width="13.7109375" style="388" customWidth="1"/>
    <col min="9" max="9" width="13.5703125" style="388" customWidth="1"/>
    <col min="10" max="10" width="14.28515625" style="388" bestFit="1" customWidth="1"/>
    <col min="11" max="16384" width="11.42578125" style="388"/>
  </cols>
  <sheetData>
    <row r="1" spans="1:10" ht="22.5" x14ac:dyDescent="0.4">
      <c r="A1" s="419" t="s">
        <v>169</v>
      </c>
      <c r="B1" s="791" t="s">
        <v>170</v>
      </c>
      <c r="C1" s="792"/>
      <c r="D1" s="792"/>
      <c r="E1" s="792"/>
      <c r="F1" s="792"/>
      <c r="G1" s="792"/>
      <c r="H1" s="793"/>
      <c r="I1" s="418" t="s">
        <v>184</v>
      </c>
    </row>
    <row r="2" spans="1:10" s="414" customFormat="1" ht="19.5" x14ac:dyDescent="0.2">
      <c r="A2" s="417" t="s">
        <v>207</v>
      </c>
      <c r="B2" s="794" t="s">
        <v>171</v>
      </c>
      <c r="C2" s="795"/>
      <c r="D2" s="795"/>
      <c r="E2" s="795"/>
      <c r="F2" s="796"/>
      <c r="G2" s="422"/>
      <c r="H2" s="416" t="s">
        <v>75</v>
      </c>
      <c r="I2" s="415">
        <v>25</v>
      </c>
    </row>
    <row r="3" spans="1:10" ht="24.95" customHeight="1" x14ac:dyDescent="0.2">
      <c r="C3" s="797"/>
      <c r="D3" s="797"/>
      <c r="E3" s="797"/>
      <c r="F3" s="797"/>
      <c r="G3" s="797"/>
      <c r="H3" s="797"/>
      <c r="I3" s="797"/>
    </row>
    <row r="4" spans="1:10" ht="25.5" customHeight="1" x14ac:dyDescent="0.2">
      <c r="A4" s="798" t="s">
        <v>260</v>
      </c>
      <c r="B4" s="799"/>
      <c r="C4" s="800"/>
      <c r="D4" s="801"/>
      <c r="E4" s="802" t="s">
        <v>250</v>
      </c>
      <c r="F4" s="803"/>
      <c r="G4" s="803"/>
      <c r="H4" s="803"/>
      <c r="I4" s="804" t="s">
        <v>248</v>
      </c>
    </row>
    <row r="5" spans="1:10" ht="59.45" customHeight="1" x14ac:dyDescent="0.2">
      <c r="A5" s="806" t="s">
        <v>359</v>
      </c>
      <c r="B5" s="807"/>
      <c r="C5" s="810" t="s">
        <v>360</v>
      </c>
      <c r="D5" s="812" t="s">
        <v>350</v>
      </c>
      <c r="E5" s="813"/>
      <c r="F5" s="813"/>
      <c r="G5" s="813"/>
      <c r="H5" s="413" t="s">
        <v>349</v>
      </c>
      <c r="I5" s="805"/>
    </row>
    <row r="6" spans="1:10" s="406" customFormat="1" ht="15" x14ac:dyDescent="0.2">
      <c r="A6" s="808"/>
      <c r="B6" s="809"/>
      <c r="C6" s="811"/>
      <c r="D6" s="423" t="s">
        <v>348</v>
      </c>
      <c r="E6" s="429" t="s">
        <v>347</v>
      </c>
      <c r="F6" s="429" t="s">
        <v>346</v>
      </c>
      <c r="G6" s="423" t="s">
        <v>361</v>
      </c>
      <c r="H6" s="412"/>
      <c r="I6" s="411" t="s">
        <v>249</v>
      </c>
    </row>
    <row r="7" spans="1:10" s="406" customFormat="1" ht="31.5" customHeight="1" x14ac:dyDescent="0.2">
      <c r="A7" s="777" t="s">
        <v>283</v>
      </c>
      <c r="B7" s="778"/>
      <c r="C7" s="421"/>
      <c r="D7" s="789">
        <f>SUM('A21'!H17:S18)</f>
        <v>0</v>
      </c>
      <c r="E7" s="789">
        <f>SUM('A21'!T17:AE18)</f>
        <v>0</v>
      </c>
      <c r="F7" s="789">
        <f>SUM('A21'!AF17:AQ18)</f>
        <v>0</v>
      </c>
      <c r="G7" s="789">
        <f>SUM('A21'!AR17:BC18)</f>
        <v>0</v>
      </c>
      <c r="H7" s="407">
        <f>SUM('A11'!D7:G7)</f>
        <v>0</v>
      </c>
      <c r="I7" s="785"/>
    </row>
    <row r="8" spans="1:10" ht="29.45" customHeight="1" x14ac:dyDescent="0.2">
      <c r="A8" s="787" t="s">
        <v>300</v>
      </c>
      <c r="B8" s="788"/>
      <c r="C8" s="405" t="s">
        <v>284</v>
      </c>
      <c r="D8" s="790"/>
      <c r="E8" s="790"/>
      <c r="F8" s="790"/>
      <c r="G8" s="790"/>
      <c r="H8" s="404">
        <f>H7*I7</f>
        <v>0</v>
      </c>
      <c r="I8" s="786"/>
    </row>
    <row r="9" spans="1:10" ht="31.5" customHeight="1" x14ac:dyDescent="0.2">
      <c r="A9" s="777" t="s">
        <v>345</v>
      </c>
      <c r="B9" s="778"/>
      <c r="C9" s="409"/>
      <c r="D9" s="789">
        <f>SUM('A21'!H19:S22)</f>
        <v>0</v>
      </c>
      <c r="E9" s="789">
        <f>SUM('A21'!T19:AE22)</f>
        <v>0</v>
      </c>
      <c r="F9" s="789">
        <f>SUM('A21'!AF19:AQ22)</f>
        <v>0</v>
      </c>
      <c r="G9" s="789">
        <f>SUM('A21'!AR19:BC22)</f>
        <v>0</v>
      </c>
      <c r="H9" s="407">
        <f>SUM('A11'!D9:G9)</f>
        <v>0</v>
      </c>
      <c r="I9" s="785"/>
    </row>
    <row r="10" spans="1:10" ht="26.25" customHeight="1" x14ac:dyDescent="0.2">
      <c r="A10" s="787" t="s">
        <v>351</v>
      </c>
      <c r="B10" s="788"/>
      <c r="C10" s="405" t="s">
        <v>293</v>
      </c>
      <c r="D10" s="790"/>
      <c r="E10" s="790"/>
      <c r="F10" s="790"/>
      <c r="G10" s="790"/>
      <c r="H10" s="404">
        <f>H9*I9</f>
        <v>0</v>
      </c>
      <c r="I10" s="786"/>
    </row>
    <row r="11" spans="1:10" ht="31.5" customHeight="1" x14ac:dyDescent="0.2">
      <c r="A11" s="777" t="s">
        <v>344</v>
      </c>
      <c r="B11" s="778"/>
      <c r="C11" s="409"/>
      <c r="D11" s="789">
        <f>SUM('A21'!H23:S26)</f>
        <v>0</v>
      </c>
      <c r="E11" s="789">
        <f>SUM('A21'!T23:AE26)</f>
        <v>0</v>
      </c>
      <c r="F11" s="789">
        <f>SUM('A21'!AF23:AQ26)</f>
        <v>0</v>
      </c>
      <c r="G11" s="789">
        <f>SUM('A21'!AR23:BC26)</f>
        <v>0</v>
      </c>
      <c r="H11" s="407">
        <f>SUM('A11'!D11:G11)</f>
        <v>0</v>
      </c>
      <c r="I11" s="785"/>
    </row>
    <row r="12" spans="1:10" ht="34.5" customHeight="1" x14ac:dyDescent="0.2">
      <c r="A12" s="787" t="s">
        <v>354</v>
      </c>
      <c r="B12" s="788"/>
      <c r="C12" s="405" t="s">
        <v>285</v>
      </c>
      <c r="D12" s="790"/>
      <c r="E12" s="790"/>
      <c r="F12" s="790"/>
      <c r="G12" s="790"/>
      <c r="H12" s="404">
        <f>H11*I11</f>
        <v>0</v>
      </c>
      <c r="I12" s="786"/>
    </row>
    <row r="13" spans="1:10" ht="31.5" customHeight="1" x14ac:dyDescent="0.2">
      <c r="A13" s="777" t="s">
        <v>343</v>
      </c>
      <c r="B13" s="778"/>
      <c r="C13" s="410"/>
      <c r="D13" s="789">
        <f>SUM('A21'!H27:S30)</f>
        <v>0</v>
      </c>
      <c r="E13" s="789">
        <f>SUM('A21'!T27:AE30)</f>
        <v>0</v>
      </c>
      <c r="F13" s="789">
        <f>SUM('A21'!AF27:AQ30)</f>
        <v>0</v>
      </c>
      <c r="G13" s="789">
        <f>SUM('A21'!AR27:BC30)</f>
        <v>0</v>
      </c>
      <c r="H13" s="407">
        <f>SUM('A11'!D13:G13)</f>
        <v>0</v>
      </c>
      <c r="I13" s="785"/>
      <c r="J13" s="406"/>
    </row>
    <row r="14" spans="1:10" ht="27.6" customHeight="1" x14ac:dyDescent="0.2">
      <c r="A14" s="787" t="s">
        <v>305</v>
      </c>
      <c r="B14" s="788"/>
      <c r="C14" s="405" t="s">
        <v>286</v>
      </c>
      <c r="D14" s="790"/>
      <c r="E14" s="790"/>
      <c r="F14" s="790"/>
      <c r="G14" s="790"/>
      <c r="H14" s="404">
        <f>H13*I13</f>
        <v>0</v>
      </c>
      <c r="I14" s="786"/>
    </row>
    <row r="15" spans="1:10" s="406" customFormat="1" ht="31.5" customHeight="1" x14ac:dyDescent="0.2">
      <c r="A15" s="777" t="s">
        <v>342</v>
      </c>
      <c r="B15" s="778"/>
      <c r="C15" s="410"/>
      <c r="D15" s="789">
        <f>SUM('A21'!H31:S34)</f>
        <v>0</v>
      </c>
      <c r="E15" s="789">
        <f>SUM('A21'!T31:AE34)</f>
        <v>0</v>
      </c>
      <c r="F15" s="789">
        <f>SUM('A21'!AF31:AQ34)</f>
        <v>0</v>
      </c>
      <c r="G15" s="789">
        <f>SUM('A21'!AR31:BC34)</f>
        <v>0</v>
      </c>
      <c r="H15" s="407">
        <f>SUM('A11'!D15:G15)</f>
        <v>0</v>
      </c>
      <c r="I15" s="785"/>
    </row>
    <row r="16" spans="1:10" ht="39.950000000000003" customHeight="1" x14ac:dyDescent="0.2">
      <c r="A16" s="787" t="s">
        <v>306</v>
      </c>
      <c r="B16" s="788"/>
      <c r="C16" s="405" t="s">
        <v>287</v>
      </c>
      <c r="D16" s="790"/>
      <c r="E16" s="790"/>
      <c r="F16" s="790"/>
      <c r="G16" s="790"/>
      <c r="H16" s="404">
        <f>H15*I15</f>
        <v>0</v>
      </c>
      <c r="I16" s="786"/>
    </row>
    <row r="17" spans="1:10" ht="31.5" customHeight="1" x14ac:dyDescent="0.2">
      <c r="A17" s="777" t="s">
        <v>341</v>
      </c>
      <c r="B17" s="778"/>
      <c r="C17" s="409"/>
      <c r="D17" s="789">
        <f>SUM('A21'!H35:S38)</f>
        <v>0</v>
      </c>
      <c r="E17" s="789">
        <f>SUM('A21'!T35:AE38)</f>
        <v>0</v>
      </c>
      <c r="F17" s="789">
        <f>SUM('A21'!AF35:AQ38)</f>
        <v>0</v>
      </c>
      <c r="G17" s="789">
        <f>SUM('A21'!AR35:BC38)</f>
        <v>0</v>
      </c>
      <c r="H17" s="407">
        <f>SUM('A11'!D17:G17)</f>
        <v>0</v>
      </c>
      <c r="I17" s="785"/>
    </row>
    <row r="18" spans="1:10" ht="39.950000000000003" customHeight="1" x14ac:dyDescent="0.2">
      <c r="A18" s="787" t="s">
        <v>294</v>
      </c>
      <c r="B18" s="788"/>
      <c r="C18" s="405" t="s">
        <v>288</v>
      </c>
      <c r="D18" s="790"/>
      <c r="E18" s="790"/>
      <c r="F18" s="790"/>
      <c r="G18" s="790"/>
      <c r="H18" s="404">
        <f>H17*I17</f>
        <v>0</v>
      </c>
      <c r="I18" s="786"/>
    </row>
    <row r="19" spans="1:10" s="406" customFormat="1" ht="31.5" customHeight="1" x14ac:dyDescent="0.2">
      <c r="A19" s="777" t="s">
        <v>340</v>
      </c>
      <c r="B19" s="778"/>
      <c r="C19" s="421"/>
      <c r="D19" s="789">
        <f>SUM('A21'!H39:S42)</f>
        <v>0</v>
      </c>
      <c r="E19" s="789">
        <f>SUM('A21'!T39:AE42)</f>
        <v>0</v>
      </c>
      <c r="F19" s="789">
        <f>SUM('A21'!AF39:AQ42)</f>
        <v>0</v>
      </c>
      <c r="G19" s="789">
        <f>SUM('A21'!AR39:BC42)</f>
        <v>0</v>
      </c>
      <c r="H19" s="407">
        <f>SUM('A11'!D19:G19)</f>
        <v>0</v>
      </c>
      <c r="I19" s="785"/>
    </row>
    <row r="20" spans="1:10" ht="39.950000000000003" customHeight="1" x14ac:dyDescent="0.2">
      <c r="A20" s="787" t="s">
        <v>289</v>
      </c>
      <c r="B20" s="788"/>
      <c r="C20" s="405" t="s">
        <v>290</v>
      </c>
      <c r="D20" s="790"/>
      <c r="E20" s="790"/>
      <c r="F20" s="790"/>
      <c r="G20" s="790"/>
      <c r="H20" s="404">
        <f>H19*I19</f>
        <v>0</v>
      </c>
      <c r="I20" s="786"/>
    </row>
    <row r="21" spans="1:10" ht="31.5" customHeight="1" x14ac:dyDescent="0.2">
      <c r="A21" s="777" t="s">
        <v>339</v>
      </c>
      <c r="B21" s="778"/>
      <c r="C21" s="421"/>
      <c r="D21" s="789">
        <f>SUM('A21'!H43:S46)</f>
        <v>0</v>
      </c>
      <c r="E21" s="789">
        <f>SUM('A21'!T43:AE46)</f>
        <v>0</v>
      </c>
      <c r="F21" s="789">
        <f>SUM('A21'!AF43:AQ46)</f>
        <v>0</v>
      </c>
      <c r="G21" s="789">
        <f>SUM('A21'!AR43:BC46)</f>
        <v>0</v>
      </c>
      <c r="H21" s="407">
        <f>SUM('A11'!D21:G21)</f>
        <v>0</v>
      </c>
      <c r="I21" s="785"/>
    </row>
    <row r="22" spans="1:10" ht="39.950000000000003" customHeight="1" x14ac:dyDescent="0.2">
      <c r="A22" s="787" t="s">
        <v>291</v>
      </c>
      <c r="B22" s="788"/>
      <c r="C22" s="405" t="s">
        <v>292</v>
      </c>
      <c r="D22" s="790"/>
      <c r="E22" s="790"/>
      <c r="F22" s="790"/>
      <c r="G22" s="790"/>
      <c r="H22" s="404">
        <f>H21*I21</f>
        <v>0</v>
      </c>
      <c r="I22" s="786"/>
    </row>
    <row r="23" spans="1:10" s="406" customFormat="1" ht="31.5" customHeight="1" x14ac:dyDescent="0.2">
      <c r="A23" s="777" t="s">
        <v>338</v>
      </c>
      <c r="B23" s="778"/>
      <c r="C23" s="408"/>
      <c r="D23" s="779">
        <f>SUM('A21'!H47:S49)</f>
        <v>80</v>
      </c>
      <c r="E23" s="779">
        <f>SUM('A21'!T47:AE49)</f>
        <v>80</v>
      </c>
      <c r="F23" s="779">
        <f>SUM('A21'!AF47:AQ49)</f>
        <v>80</v>
      </c>
      <c r="G23" s="779">
        <f>SUM('A21'!AR47:BC49)</f>
        <v>80</v>
      </c>
      <c r="H23" s="407">
        <f>SUM('A11'!D23:G23)</f>
        <v>320</v>
      </c>
      <c r="I23" s="785"/>
    </row>
    <row r="24" spans="1:10" ht="39.950000000000003" customHeight="1" x14ac:dyDescent="0.2">
      <c r="A24" s="787" t="s">
        <v>337</v>
      </c>
      <c r="B24" s="788"/>
      <c r="C24" s="405" t="s">
        <v>284</v>
      </c>
      <c r="D24" s="780"/>
      <c r="E24" s="780"/>
      <c r="F24" s="780"/>
      <c r="G24" s="780"/>
      <c r="H24" s="404">
        <f>H23*I23</f>
        <v>0</v>
      </c>
      <c r="I24" s="786"/>
    </row>
    <row r="25" spans="1:10" s="391" customFormat="1" ht="24.95" customHeight="1" thickBot="1" x14ac:dyDescent="0.25">
      <c r="A25" s="781" t="s">
        <v>336</v>
      </c>
      <c r="B25" s="781"/>
      <c r="C25" s="782"/>
      <c r="D25" s="403">
        <f>SUM('A11'!D7:D24)</f>
        <v>80</v>
      </c>
      <c r="E25" s="403">
        <f>SUM('A11'!E7:E24)</f>
        <v>80</v>
      </c>
      <c r="F25" s="403">
        <f>SUM('A11'!F7:F24)</f>
        <v>80</v>
      </c>
      <c r="G25" s="403">
        <f>SUM('A11'!G7:G24)</f>
        <v>80</v>
      </c>
      <c r="H25" s="402">
        <f>H7+H9+H11+H13+H15+H17+H19+H21+H23</f>
        <v>320</v>
      </c>
      <c r="I25" s="388"/>
    </row>
    <row r="26" spans="1:10" ht="24.95" customHeight="1" thickBot="1" x14ac:dyDescent="0.25">
      <c r="A26" s="775" t="s">
        <v>240</v>
      </c>
      <c r="B26" s="775"/>
      <c r="C26" s="776"/>
      <c r="D26" s="783" t="s">
        <v>297</v>
      </c>
      <c r="E26" s="784"/>
      <c r="F26" s="784"/>
      <c r="G26" s="327">
        <f>I26/H25</f>
        <v>0</v>
      </c>
      <c r="H26" s="401"/>
      <c r="I26" s="400">
        <f>H7*I7+H9*I9+H11*I11+H13*I13+H15*I15+H17*I17+H19*I19+H21*I21+H23*I23</f>
        <v>0</v>
      </c>
      <c r="J26" s="399"/>
    </row>
    <row r="27" spans="1:10" s="391" customFormat="1" ht="24.95" customHeight="1" x14ac:dyDescent="0.2">
      <c r="A27" s="775" t="s">
        <v>93</v>
      </c>
      <c r="B27" s="775"/>
      <c r="C27" s="776"/>
      <c r="D27" s="395"/>
      <c r="E27" s="394"/>
      <c r="F27" s="394"/>
      <c r="G27" s="394"/>
      <c r="H27" s="320"/>
      <c r="I27" s="398">
        <f>I26*H27</f>
        <v>0</v>
      </c>
    </row>
    <row r="28" spans="1:10" s="391" customFormat="1" ht="24.95" customHeight="1" thickBot="1" x14ac:dyDescent="0.25">
      <c r="A28" s="775" t="s">
        <v>89</v>
      </c>
      <c r="B28" s="775"/>
      <c r="C28" s="776"/>
      <c r="D28" s="395"/>
      <c r="E28" s="394"/>
      <c r="F28" s="394"/>
      <c r="G28" s="394"/>
      <c r="H28" s="397">
        <v>7.6999999999999999E-2</v>
      </c>
      <c r="I28" s="396">
        <f>(I26+I27)*H28</f>
        <v>0</v>
      </c>
    </row>
    <row r="29" spans="1:10" s="391" customFormat="1" ht="24.95" customHeight="1" thickBot="1" x14ac:dyDescent="0.25">
      <c r="A29" s="775" t="s">
        <v>90</v>
      </c>
      <c r="B29" s="775"/>
      <c r="C29" s="776"/>
      <c r="D29" s="395"/>
      <c r="E29" s="394"/>
      <c r="F29" s="394"/>
      <c r="G29" s="394"/>
      <c r="H29" s="393" t="s">
        <v>82</v>
      </c>
      <c r="I29" s="392">
        <f>I26+I27+I28</f>
        <v>0</v>
      </c>
    </row>
    <row r="30" spans="1:10" x14ac:dyDescent="0.2">
      <c r="A30" s="390"/>
      <c r="B30" s="759"/>
      <c r="C30" s="759"/>
      <c r="D30" s="759"/>
      <c r="E30" s="759"/>
      <c r="F30" s="759"/>
      <c r="G30" s="759"/>
      <c r="H30" s="759"/>
      <c r="I30" s="759"/>
    </row>
    <row r="31" spans="1:10" ht="12.75" customHeight="1" x14ac:dyDescent="0.2">
      <c r="A31" s="761" t="s">
        <v>24</v>
      </c>
      <c r="B31" s="762"/>
      <c r="C31" s="762"/>
      <c r="D31" s="762"/>
      <c r="E31" s="762"/>
      <c r="F31" s="762"/>
      <c r="G31" s="762"/>
      <c r="H31" s="762"/>
      <c r="I31" s="763"/>
    </row>
    <row r="32" spans="1:10" x14ac:dyDescent="0.2">
      <c r="A32" s="764"/>
      <c r="B32" s="765"/>
      <c r="C32" s="765"/>
      <c r="D32" s="765"/>
      <c r="E32" s="765"/>
      <c r="F32" s="765"/>
      <c r="G32" s="765"/>
      <c r="H32" s="765"/>
      <c r="I32" s="766"/>
    </row>
    <row r="33" spans="1:9" ht="39.75" customHeight="1" x14ac:dyDescent="0.2">
      <c r="A33" s="767" t="s">
        <v>335</v>
      </c>
      <c r="B33" s="768"/>
      <c r="C33" s="768"/>
      <c r="D33" s="768"/>
      <c r="E33" s="768"/>
      <c r="F33" s="768"/>
      <c r="G33" s="768"/>
      <c r="H33" s="768"/>
      <c r="I33" s="769"/>
    </row>
    <row r="34" spans="1:9" x14ac:dyDescent="0.2">
      <c r="A34" s="770"/>
      <c r="B34" s="771"/>
      <c r="C34" s="771"/>
      <c r="D34" s="771"/>
      <c r="E34" s="771"/>
      <c r="F34" s="771"/>
      <c r="G34" s="771"/>
      <c r="H34" s="771"/>
      <c r="I34" s="772"/>
    </row>
    <row r="35" spans="1:9" ht="38.25" customHeight="1" x14ac:dyDescent="0.2">
      <c r="A35" s="389" t="s">
        <v>25</v>
      </c>
      <c r="B35" s="773" t="s">
        <v>334</v>
      </c>
      <c r="C35" s="773"/>
      <c r="D35" s="773"/>
      <c r="E35" s="773"/>
      <c r="F35" s="773"/>
      <c r="G35" s="773"/>
      <c r="H35" s="773"/>
      <c r="I35" s="774"/>
    </row>
    <row r="36" spans="1:9" x14ac:dyDescent="0.2">
      <c r="A36" s="758"/>
      <c r="B36" s="759"/>
      <c r="C36" s="759"/>
      <c r="D36" s="759"/>
      <c r="E36" s="759"/>
      <c r="F36" s="759"/>
      <c r="G36" s="759"/>
      <c r="H36" s="759"/>
      <c r="I36" s="760"/>
    </row>
  </sheetData>
  <mergeCells count="85">
    <mergeCell ref="I7:I8"/>
    <mergeCell ref="A8:B8"/>
    <mergeCell ref="B1:H1"/>
    <mergeCell ref="B2:F2"/>
    <mergeCell ref="C3:I3"/>
    <mergeCell ref="A4:D4"/>
    <mergeCell ref="E4:H4"/>
    <mergeCell ref="I4:I5"/>
    <mergeCell ref="A5:B6"/>
    <mergeCell ref="C5:C6"/>
    <mergeCell ref="D5:G5"/>
    <mergeCell ref="A7:B7"/>
    <mergeCell ref="D7:D8"/>
    <mergeCell ref="E7:E8"/>
    <mergeCell ref="F7:F8"/>
    <mergeCell ref="G7:G8"/>
    <mergeCell ref="I11:I12"/>
    <mergeCell ref="A12:B12"/>
    <mergeCell ref="A9:B9"/>
    <mergeCell ref="D9:D10"/>
    <mergeCell ref="E9:E10"/>
    <mergeCell ref="F9:F10"/>
    <mergeCell ref="G9:G10"/>
    <mergeCell ref="I9:I10"/>
    <mergeCell ref="A10:B10"/>
    <mergeCell ref="A11:B11"/>
    <mergeCell ref="D11:D12"/>
    <mergeCell ref="E11:E12"/>
    <mergeCell ref="F11:F12"/>
    <mergeCell ref="G11:G12"/>
    <mergeCell ref="I15:I16"/>
    <mergeCell ref="A16:B16"/>
    <mergeCell ref="A13:B13"/>
    <mergeCell ref="D13:D14"/>
    <mergeCell ref="E13:E14"/>
    <mergeCell ref="F13:F14"/>
    <mergeCell ref="G13:G14"/>
    <mergeCell ref="I13:I14"/>
    <mergeCell ref="A14:B14"/>
    <mergeCell ref="A15:B15"/>
    <mergeCell ref="D15:D16"/>
    <mergeCell ref="E15:E16"/>
    <mergeCell ref="F15:F16"/>
    <mergeCell ref="G15:G16"/>
    <mergeCell ref="I19:I20"/>
    <mergeCell ref="A20:B20"/>
    <mergeCell ref="A17:B17"/>
    <mergeCell ref="D17:D18"/>
    <mergeCell ref="E17:E18"/>
    <mergeCell ref="F17:F18"/>
    <mergeCell ref="G17:G18"/>
    <mergeCell ref="I17:I18"/>
    <mergeCell ref="A18:B18"/>
    <mergeCell ref="A19:B19"/>
    <mergeCell ref="D19:D20"/>
    <mergeCell ref="E19:E20"/>
    <mergeCell ref="F19:F20"/>
    <mergeCell ref="G19:G20"/>
    <mergeCell ref="G23:G24"/>
    <mergeCell ref="I23:I24"/>
    <mergeCell ref="A24:B24"/>
    <mergeCell ref="A21:B21"/>
    <mergeCell ref="D21:D22"/>
    <mergeCell ref="E21:E22"/>
    <mergeCell ref="F21:F22"/>
    <mergeCell ref="G21:G22"/>
    <mergeCell ref="I21:I22"/>
    <mergeCell ref="A22:B22"/>
    <mergeCell ref="A29:C29"/>
    <mergeCell ref="A23:B23"/>
    <mergeCell ref="D23:D24"/>
    <mergeCell ref="E23:E24"/>
    <mergeCell ref="F23:F24"/>
    <mergeCell ref="A25:C25"/>
    <mergeCell ref="A26:C26"/>
    <mergeCell ref="D26:F26"/>
    <mergeCell ref="A27:C27"/>
    <mergeCell ref="A28:C28"/>
    <mergeCell ref="A36:I36"/>
    <mergeCell ref="B30:I30"/>
    <mergeCell ref="A31:I31"/>
    <mergeCell ref="A32:I32"/>
    <mergeCell ref="A33:I33"/>
    <mergeCell ref="A34:I34"/>
    <mergeCell ref="B35:I35"/>
  </mergeCells>
  <phoneticPr fontId="43" type="noConversion"/>
  <printOptions horizontalCentered="1"/>
  <pageMargins left="0.3" right="0.36" top="0.52" bottom="0.45" header="0.35433070866141736" footer="0.25"/>
  <pageSetup paperSize="9" scale="72" orientation="portrait" r:id="rId1"/>
  <headerFooter alignWithMargins="0">
    <oddFooter>&amp;C&amp;8&amp;P/&amp;N&amp;R&amp;"Arial,Italique"&amp;8&amp;F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565A-5A16-4EA3-8ADD-594CA4E3A5D9}">
  <sheetPr>
    <pageSetUpPr fitToPage="1"/>
  </sheetPr>
  <dimension ref="A1:BE52"/>
  <sheetViews>
    <sheetView zoomScale="70" zoomScaleNormal="70" workbookViewId="0">
      <selection activeCell="M28" sqref="M28"/>
    </sheetView>
  </sheetViews>
  <sheetFormatPr baseColWidth="10" defaultColWidth="11.42578125" defaultRowHeight="11.25" x14ac:dyDescent="0.2"/>
  <cols>
    <col min="1" max="1" width="19.5703125" style="166" customWidth="1"/>
    <col min="2" max="2" width="16.28515625" style="166" customWidth="1"/>
    <col min="3" max="3" width="9.42578125" style="166" customWidth="1"/>
    <col min="4" max="4" width="21.42578125" style="166" customWidth="1"/>
    <col min="5" max="5" width="7.7109375" style="166" bestFit="1" customWidth="1"/>
    <col min="6" max="6" width="6.28515625" style="166" customWidth="1"/>
    <col min="7" max="7" width="1.7109375" style="189" customWidth="1"/>
    <col min="8" max="55" width="4.140625" style="166" customWidth="1"/>
    <col min="56" max="56" width="12.42578125" style="166" customWidth="1"/>
    <col min="57" max="57" width="4.140625" style="166" customWidth="1"/>
    <col min="58" max="59" width="10.7109375" style="166" customWidth="1"/>
    <col min="60" max="16384" width="11.42578125" style="166"/>
  </cols>
  <sheetData>
    <row r="1" spans="1:57" s="143" customFormat="1" ht="22.5" customHeight="1" x14ac:dyDescent="0.2">
      <c r="A1" s="817" t="s">
        <v>167</v>
      </c>
      <c r="B1" s="817"/>
      <c r="H1" s="818" t="s">
        <v>208</v>
      </c>
      <c r="I1" s="819"/>
      <c r="J1" s="819"/>
      <c r="K1" s="819"/>
      <c r="L1" s="819"/>
      <c r="M1" s="819"/>
      <c r="N1" s="819"/>
      <c r="O1" s="819"/>
      <c r="P1" s="819"/>
      <c r="Q1" s="819"/>
      <c r="R1" s="819"/>
      <c r="S1" s="819"/>
      <c r="T1" s="819"/>
      <c r="U1" s="819"/>
      <c r="V1" s="819"/>
      <c r="W1" s="819"/>
      <c r="X1" s="819"/>
      <c r="Y1" s="819"/>
      <c r="Z1" s="819"/>
      <c r="AA1" s="819"/>
      <c r="AB1" s="819"/>
      <c r="AC1" s="819"/>
      <c r="AD1" s="819"/>
      <c r="AE1" s="819"/>
      <c r="AF1" s="819"/>
      <c r="AG1" s="819"/>
      <c r="AH1" s="819"/>
      <c r="AI1" s="819"/>
      <c r="AJ1" s="819"/>
      <c r="AK1" s="819"/>
      <c r="AL1" s="819"/>
      <c r="AM1" s="819"/>
      <c r="AN1" s="819"/>
      <c r="AO1" s="819"/>
      <c r="AP1" s="819"/>
      <c r="AQ1" s="819"/>
      <c r="AR1" s="819"/>
      <c r="AS1" s="819"/>
      <c r="AT1" s="819"/>
      <c r="AU1" s="819"/>
      <c r="AV1" s="819"/>
      <c r="AW1" s="819"/>
      <c r="AX1" s="819"/>
      <c r="AY1" s="820"/>
      <c r="AZ1" s="826" t="s">
        <v>186</v>
      </c>
      <c r="BA1" s="827"/>
      <c r="BB1" s="827"/>
      <c r="BC1" s="828"/>
      <c r="BD1" s="448" t="s">
        <v>75</v>
      </c>
      <c r="BE1" s="331"/>
    </row>
    <row r="2" spans="1:57" s="152" customFormat="1" ht="19.5" customHeight="1" x14ac:dyDescent="0.2">
      <c r="A2" s="821" t="s">
        <v>214</v>
      </c>
      <c r="B2" s="822"/>
      <c r="H2" s="858" t="s">
        <v>218</v>
      </c>
      <c r="I2" s="859"/>
      <c r="J2" s="859"/>
      <c r="K2" s="859"/>
      <c r="L2" s="859"/>
      <c r="M2" s="859"/>
      <c r="N2" s="859"/>
      <c r="O2" s="859"/>
      <c r="P2" s="859"/>
      <c r="Q2" s="859"/>
      <c r="R2" s="859"/>
      <c r="S2" s="859"/>
      <c r="T2" s="859"/>
      <c r="U2" s="859"/>
      <c r="V2" s="859"/>
      <c r="W2" s="859"/>
      <c r="X2" s="859"/>
      <c r="Y2" s="859"/>
      <c r="Z2" s="859"/>
      <c r="AA2" s="859"/>
      <c r="AB2" s="859"/>
      <c r="AC2" s="859"/>
      <c r="AD2" s="859"/>
      <c r="AE2" s="859"/>
      <c r="AF2" s="859"/>
      <c r="AG2" s="859"/>
      <c r="AH2" s="859"/>
      <c r="AI2" s="859"/>
      <c r="AJ2" s="859"/>
      <c r="AK2" s="859"/>
      <c r="AL2" s="859"/>
      <c r="AM2" s="859"/>
      <c r="AN2" s="859"/>
      <c r="AO2" s="859"/>
      <c r="AP2" s="859"/>
      <c r="AQ2" s="859"/>
      <c r="AR2" s="859"/>
      <c r="AS2" s="859"/>
      <c r="AT2" s="859"/>
      <c r="AU2" s="859"/>
      <c r="AV2" s="859"/>
      <c r="AW2" s="859"/>
      <c r="AX2" s="859"/>
      <c r="AY2" s="859"/>
      <c r="AZ2" s="859"/>
      <c r="BA2" s="859"/>
      <c r="BB2" s="859"/>
      <c r="BC2" s="860"/>
      <c r="BD2" s="449">
        <v>20</v>
      </c>
      <c r="BE2" s="332"/>
    </row>
    <row r="3" spans="1:57" s="152" customFormat="1" ht="19.5" customHeight="1" x14ac:dyDescent="0.2">
      <c r="A3" s="446"/>
      <c r="B3" s="447"/>
      <c r="H3" s="861" t="s">
        <v>379</v>
      </c>
      <c r="I3" s="862"/>
      <c r="J3" s="862"/>
      <c r="K3" s="862"/>
      <c r="L3" s="862"/>
      <c r="M3" s="862"/>
      <c r="N3" s="862"/>
      <c r="O3" s="862"/>
      <c r="P3" s="862"/>
      <c r="Q3" s="862"/>
      <c r="R3" s="862"/>
      <c r="S3" s="862"/>
      <c r="T3" s="862"/>
      <c r="U3" s="862"/>
      <c r="V3" s="862"/>
      <c r="W3" s="862"/>
      <c r="X3" s="862"/>
      <c r="Y3" s="862"/>
      <c r="Z3" s="862"/>
      <c r="AA3" s="862"/>
      <c r="AB3" s="862"/>
      <c r="AC3" s="862"/>
      <c r="AD3" s="862"/>
      <c r="AE3" s="862"/>
      <c r="AF3" s="862"/>
      <c r="AG3" s="862"/>
      <c r="AH3" s="862"/>
      <c r="AI3" s="862"/>
      <c r="AJ3" s="862"/>
      <c r="AK3" s="862"/>
      <c r="AL3" s="862"/>
      <c r="AM3" s="862"/>
      <c r="AN3" s="862"/>
      <c r="AO3" s="862"/>
      <c r="AP3" s="862"/>
      <c r="AQ3" s="862"/>
      <c r="AR3" s="862"/>
      <c r="AS3" s="862"/>
      <c r="AT3" s="862"/>
      <c r="AU3" s="862"/>
      <c r="AV3" s="862"/>
      <c r="AW3" s="862"/>
      <c r="AX3" s="862"/>
      <c r="AY3" s="862"/>
      <c r="AZ3" s="862"/>
      <c r="BA3" s="862"/>
      <c r="BB3" s="862"/>
      <c r="BC3" s="863"/>
      <c r="BD3" s="450">
        <v>5</v>
      </c>
      <c r="BE3" s="332"/>
    </row>
    <row r="4" spans="1:57" s="324" customFormat="1" ht="24.95" customHeight="1" x14ac:dyDescent="0.25">
      <c r="A4" s="321"/>
      <c r="B4" s="322"/>
      <c r="C4" s="322"/>
      <c r="D4" s="322"/>
      <c r="E4" s="322"/>
      <c r="F4" s="322"/>
      <c r="G4" s="323"/>
      <c r="H4" s="823">
        <v>2022</v>
      </c>
      <c r="I4" s="824"/>
      <c r="J4" s="824"/>
      <c r="K4" s="824"/>
      <c r="L4" s="824"/>
      <c r="M4" s="824"/>
      <c r="N4" s="824"/>
      <c r="O4" s="824"/>
      <c r="P4" s="824"/>
      <c r="Q4" s="824"/>
      <c r="R4" s="824"/>
      <c r="S4" s="825"/>
      <c r="T4" s="823">
        <v>2023</v>
      </c>
      <c r="U4" s="824"/>
      <c r="V4" s="824"/>
      <c r="W4" s="824"/>
      <c r="X4" s="824"/>
      <c r="Y4" s="824"/>
      <c r="Z4" s="824"/>
      <c r="AA4" s="824"/>
      <c r="AB4" s="824"/>
      <c r="AC4" s="824"/>
      <c r="AD4" s="824"/>
      <c r="AE4" s="825"/>
      <c r="AF4" s="823">
        <v>2024</v>
      </c>
      <c r="AG4" s="824"/>
      <c r="AH4" s="824"/>
      <c r="AI4" s="824"/>
      <c r="AJ4" s="824"/>
      <c r="AK4" s="824"/>
      <c r="AL4" s="824"/>
      <c r="AM4" s="824"/>
      <c r="AN4" s="824"/>
      <c r="AO4" s="824"/>
      <c r="AP4" s="824"/>
      <c r="AQ4" s="825"/>
      <c r="AR4" s="823">
        <v>2025</v>
      </c>
      <c r="AS4" s="824"/>
      <c r="AT4" s="824"/>
      <c r="AU4" s="824"/>
      <c r="AV4" s="824"/>
      <c r="AW4" s="824"/>
      <c r="AX4" s="824"/>
      <c r="AY4" s="824"/>
      <c r="AZ4" s="824"/>
      <c r="BA4" s="824"/>
      <c r="BB4" s="824"/>
      <c r="BC4" s="825"/>
      <c r="BD4" s="363"/>
      <c r="BE4" s="322"/>
    </row>
    <row r="5" spans="1:57" s="192" customFormat="1" ht="24.95" customHeight="1" x14ac:dyDescent="0.2">
      <c r="A5" s="823" t="s">
        <v>209</v>
      </c>
      <c r="B5" s="824"/>
      <c r="C5" s="824"/>
      <c r="D5" s="824"/>
      <c r="E5" s="824"/>
      <c r="F5" s="825"/>
      <c r="G5" s="191"/>
      <c r="H5" s="295">
        <v>1</v>
      </c>
      <c r="I5" s="313">
        <v>2</v>
      </c>
      <c r="J5" s="313">
        <v>3</v>
      </c>
      <c r="K5" s="313">
        <v>4</v>
      </c>
      <c r="L5" s="313">
        <v>5</v>
      </c>
      <c r="M5" s="313">
        <v>6</v>
      </c>
      <c r="N5" s="296">
        <v>7</v>
      </c>
      <c r="O5" s="296">
        <v>8</v>
      </c>
      <c r="P5" s="296">
        <v>9</v>
      </c>
      <c r="Q5" s="296">
        <v>10</v>
      </c>
      <c r="R5" s="296">
        <v>11</v>
      </c>
      <c r="S5" s="382">
        <v>12</v>
      </c>
      <c r="T5" s="358">
        <v>1</v>
      </c>
      <c r="U5" s="359">
        <v>2</v>
      </c>
      <c r="V5" s="359">
        <v>3</v>
      </c>
      <c r="W5" s="359">
        <v>4</v>
      </c>
      <c r="X5" s="359">
        <v>5</v>
      </c>
      <c r="Y5" s="359">
        <v>6</v>
      </c>
      <c r="Z5" s="359">
        <v>7</v>
      </c>
      <c r="AA5" s="359">
        <v>8</v>
      </c>
      <c r="AB5" s="359">
        <v>9</v>
      </c>
      <c r="AC5" s="359">
        <v>10</v>
      </c>
      <c r="AD5" s="360">
        <v>11</v>
      </c>
      <c r="AE5" s="361">
        <v>12</v>
      </c>
      <c r="AF5" s="358">
        <v>1</v>
      </c>
      <c r="AG5" s="359">
        <v>2</v>
      </c>
      <c r="AH5" s="359">
        <v>3</v>
      </c>
      <c r="AI5" s="359">
        <v>4</v>
      </c>
      <c r="AJ5" s="359">
        <v>5</v>
      </c>
      <c r="AK5" s="359">
        <v>6</v>
      </c>
      <c r="AL5" s="359">
        <v>7</v>
      </c>
      <c r="AM5" s="359">
        <v>8</v>
      </c>
      <c r="AN5" s="359">
        <v>9</v>
      </c>
      <c r="AO5" s="359">
        <v>10</v>
      </c>
      <c r="AP5" s="360">
        <v>11</v>
      </c>
      <c r="AQ5" s="361">
        <v>12</v>
      </c>
      <c r="AR5" s="358">
        <v>1</v>
      </c>
      <c r="AS5" s="359">
        <v>2</v>
      </c>
      <c r="AT5" s="359">
        <v>3</v>
      </c>
      <c r="AU5" s="359">
        <v>4</v>
      </c>
      <c r="AV5" s="359">
        <v>5</v>
      </c>
      <c r="AW5" s="359">
        <v>6</v>
      </c>
      <c r="AX5" s="359">
        <v>7</v>
      </c>
      <c r="AY5" s="359">
        <v>8</v>
      </c>
      <c r="AZ5" s="359">
        <v>9</v>
      </c>
      <c r="BA5" s="359">
        <v>10</v>
      </c>
      <c r="BB5" s="360">
        <v>11</v>
      </c>
      <c r="BC5" s="361">
        <v>12</v>
      </c>
      <c r="BD5" s="364"/>
      <c r="BE5" s="333"/>
    </row>
    <row r="6" spans="1:57" ht="24.95" customHeight="1" x14ac:dyDescent="0.2">
      <c r="A6" s="814" t="s">
        <v>333</v>
      </c>
      <c r="B6" s="815"/>
      <c r="C6" s="815"/>
      <c r="D6" s="815"/>
      <c r="E6" s="815"/>
      <c r="F6" s="816"/>
      <c r="G6" s="186"/>
      <c r="H6" s="436"/>
      <c r="I6" s="432"/>
      <c r="J6" s="432"/>
      <c r="K6" s="432"/>
      <c r="L6" s="432"/>
      <c r="M6" s="441"/>
      <c r="N6" s="441"/>
      <c r="O6" s="441"/>
      <c r="P6" s="441"/>
      <c r="Q6" s="434"/>
      <c r="R6" s="434"/>
      <c r="S6" s="442"/>
      <c r="T6" s="436"/>
      <c r="U6" s="434"/>
      <c r="V6" s="433"/>
      <c r="W6" s="433"/>
      <c r="X6" s="433"/>
      <c r="Y6" s="433"/>
      <c r="Z6" s="433"/>
      <c r="AA6" s="433"/>
      <c r="AB6" s="433"/>
      <c r="AC6" s="434"/>
      <c r="AD6" s="434"/>
      <c r="AE6" s="435"/>
      <c r="AF6" s="443"/>
      <c r="AG6" s="444"/>
      <c r="AH6" s="444"/>
      <c r="AI6" s="444"/>
      <c r="AJ6" s="444"/>
      <c r="AK6" s="444"/>
      <c r="AL6" s="444"/>
      <c r="AM6" s="444"/>
      <c r="AN6" s="444"/>
      <c r="AO6" s="444"/>
      <c r="AP6" s="444"/>
      <c r="AQ6" s="435"/>
      <c r="AR6" s="437"/>
      <c r="AS6" s="433"/>
      <c r="AT6" s="433"/>
      <c r="AU6" s="433"/>
      <c r="AV6" s="433"/>
      <c r="AW6" s="433"/>
      <c r="AX6" s="433"/>
      <c r="AY6" s="433"/>
      <c r="AZ6" s="433"/>
      <c r="BA6" s="433"/>
      <c r="BB6" s="433"/>
      <c r="BC6" s="438"/>
      <c r="BD6" s="365"/>
      <c r="BE6" s="334"/>
    </row>
    <row r="7" spans="1:57" s="143" customFormat="1" ht="24.95" customHeight="1" x14ac:dyDescent="0.2">
      <c r="A7" s="814" t="s">
        <v>282</v>
      </c>
      <c r="B7" s="815"/>
      <c r="C7" s="815"/>
      <c r="D7" s="815"/>
      <c r="E7" s="815"/>
      <c r="F7" s="816"/>
      <c r="G7" s="187"/>
      <c r="H7" s="185"/>
      <c r="I7" s="167"/>
      <c r="J7" s="184"/>
      <c r="K7" s="184"/>
      <c r="L7" s="184"/>
      <c r="M7" s="380"/>
      <c r="N7" s="380"/>
      <c r="O7" s="184"/>
      <c r="P7" s="184"/>
      <c r="Q7" s="184"/>
      <c r="R7" s="184"/>
      <c r="S7" s="362"/>
      <c r="T7" s="185"/>
      <c r="U7" s="420"/>
      <c r="V7" s="420"/>
      <c r="W7" s="167"/>
      <c r="X7" s="167"/>
      <c r="Y7" s="167"/>
      <c r="Z7" s="167"/>
      <c r="AA7" s="167"/>
      <c r="AB7" s="297"/>
      <c r="AC7" s="297"/>
      <c r="AD7" s="184"/>
      <c r="AE7" s="384"/>
      <c r="AF7" s="387"/>
      <c r="AG7" s="420"/>
      <c r="AH7" s="184"/>
      <c r="AI7" s="184"/>
      <c r="AJ7" s="184"/>
      <c r="AK7" s="184"/>
      <c r="AL7" s="184"/>
      <c r="AM7" s="184"/>
      <c r="AN7" s="184"/>
      <c r="AO7" s="184"/>
      <c r="AP7" s="184"/>
      <c r="AQ7" s="383"/>
      <c r="AR7" s="439"/>
      <c r="AS7" s="167"/>
      <c r="AT7" s="167"/>
      <c r="AU7" s="167"/>
      <c r="AV7" s="167"/>
      <c r="AW7" s="167"/>
      <c r="AX7" s="167"/>
      <c r="AY7" s="167"/>
      <c r="AZ7" s="167"/>
      <c r="BA7" s="167"/>
      <c r="BB7" s="167"/>
      <c r="BC7" s="362"/>
      <c r="BD7" s="366"/>
      <c r="BE7" s="331"/>
    </row>
    <row r="8" spans="1:57" s="143" customFormat="1" ht="24.95" customHeight="1" x14ac:dyDescent="0.2">
      <c r="A8" s="814" t="s">
        <v>324</v>
      </c>
      <c r="B8" s="815"/>
      <c r="C8" s="815"/>
      <c r="D8" s="815"/>
      <c r="E8" s="815"/>
      <c r="F8" s="816"/>
      <c r="G8" s="187"/>
      <c r="H8" s="185"/>
      <c r="I8" s="167"/>
      <c r="J8" s="184"/>
      <c r="K8" s="184"/>
      <c r="L8" s="184"/>
      <c r="M8" s="184"/>
      <c r="N8" s="184"/>
      <c r="O8" s="198"/>
      <c r="P8" s="198"/>
      <c r="Q8" s="198"/>
      <c r="R8" s="184"/>
      <c r="S8" s="362"/>
      <c r="T8" s="185"/>
      <c r="U8" s="184"/>
      <c r="V8" s="184"/>
      <c r="W8" s="184"/>
      <c r="X8" s="184"/>
      <c r="Y8" s="184"/>
      <c r="Z8" s="184"/>
      <c r="AA8" s="184"/>
      <c r="AB8" s="297"/>
      <c r="AC8" s="297"/>
      <c r="AD8" s="167"/>
      <c r="AE8" s="383"/>
      <c r="AF8" s="185"/>
      <c r="AG8" s="184"/>
      <c r="AH8" s="184"/>
      <c r="AI8" s="184"/>
      <c r="AJ8" s="184"/>
      <c r="AK8" s="184"/>
      <c r="AL8" s="184"/>
      <c r="AM8" s="184"/>
      <c r="AN8" s="184"/>
      <c r="AO8" s="184"/>
      <c r="AP8" s="184"/>
      <c r="AQ8" s="383"/>
      <c r="AR8" s="439"/>
      <c r="AS8" s="167"/>
      <c r="AT8" s="167"/>
      <c r="AU8" s="167"/>
      <c r="AV8" s="167"/>
      <c r="AW8" s="167"/>
      <c r="AX8" s="167"/>
      <c r="AY8" s="167"/>
      <c r="AZ8" s="167"/>
      <c r="BA8" s="167"/>
      <c r="BB8" s="167"/>
      <c r="BC8" s="362"/>
      <c r="BD8" s="366"/>
      <c r="BE8" s="331"/>
    </row>
    <row r="9" spans="1:57" s="143" customFormat="1" ht="24.95" customHeight="1" x14ac:dyDescent="0.2">
      <c r="A9" s="814" t="s">
        <v>281</v>
      </c>
      <c r="B9" s="815"/>
      <c r="C9" s="815"/>
      <c r="D9" s="815"/>
      <c r="E9" s="815"/>
      <c r="F9" s="816"/>
      <c r="G9" s="187"/>
      <c r="H9" s="185"/>
      <c r="I9" s="167"/>
      <c r="J9" s="184"/>
      <c r="K9" s="184"/>
      <c r="L9" s="184"/>
      <c r="M9" s="184"/>
      <c r="N9" s="184"/>
      <c r="O9" s="167"/>
      <c r="P9" s="167"/>
      <c r="Q9" s="167"/>
      <c r="R9" s="198"/>
      <c r="S9" s="198"/>
      <c r="T9" s="385"/>
      <c r="U9" s="380"/>
      <c r="V9" s="380"/>
      <c r="W9" s="380"/>
      <c r="X9" s="184"/>
      <c r="Y9" s="184"/>
      <c r="Z9" s="184"/>
      <c r="AA9" s="167"/>
      <c r="AB9" s="184"/>
      <c r="AC9" s="184"/>
      <c r="AD9" s="184"/>
      <c r="AE9" s="383"/>
      <c r="AF9" s="185"/>
      <c r="AG9" s="184"/>
      <c r="AH9" s="184"/>
      <c r="AI9" s="184"/>
      <c r="AJ9" s="184"/>
      <c r="AK9" s="184"/>
      <c r="AL9" s="184"/>
      <c r="AM9" s="184"/>
      <c r="AN9" s="184"/>
      <c r="AO9" s="184"/>
      <c r="AP9" s="184"/>
      <c r="AQ9" s="383"/>
      <c r="AR9" s="439"/>
      <c r="AS9" s="167"/>
      <c r="AT9" s="167"/>
      <c r="AU9" s="167"/>
      <c r="AV9" s="167"/>
      <c r="AW9" s="167"/>
      <c r="AX9" s="167"/>
      <c r="AY9" s="167"/>
      <c r="AZ9" s="167"/>
      <c r="BA9" s="167"/>
      <c r="BB9" s="167"/>
      <c r="BC9" s="362"/>
      <c r="BD9" s="366"/>
      <c r="BE9" s="331"/>
    </row>
    <row r="10" spans="1:57" s="143" customFormat="1" ht="24.95" customHeight="1" x14ac:dyDescent="0.2">
      <c r="A10" s="814" t="s">
        <v>279</v>
      </c>
      <c r="B10" s="815"/>
      <c r="C10" s="815"/>
      <c r="D10" s="815"/>
      <c r="E10" s="815"/>
      <c r="F10" s="816"/>
      <c r="G10" s="187"/>
      <c r="H10" s="185"/>
      <c r="I10" s="167"/>
      <c r="J10" s="184"/>
      <c r="K10" s="184"/>
      <c r="L10" s="184"/>
      <c r="M10" s="184"/>
      <c r="N10" s="184"/>
      <c r="O10" s="167"/>
      <c r="P10" s="167"/>
      <c r="Q10" s="167"/>
      <c r="R10" s="167"/>
      <c r="S10" s="362"/>
      <c r="T10" s="185"/>
      <c r="U10" s="198"/>
      <c r="V10" s="198"/>
      <c r="W10" s="198"/>
      <c r="X10" s="198"/>
      <c r="Y10" s="198"/>
      <c r="Z10" s="198"/>
      <c r="AA10" s="167"/>
      <c r="AB10" s="184"/>
      <c r="AC10" s="184"/>
      <c r="AD10" s="184"/>
      <c r="AE10" s="383"/>
      <c r="AF10" s="185"/>
      <c r="AG10" s="184"/>
      <c r="AH10" s="184"/>
      <c r="AI10" s="184"/>
      <c r="AJ10" s="184"/>
      <c r="AK10" s="184"/>
      <c r="AL10" s="184"/>
      <c r="AM10" s="184"/>
      <c r="AN10" s="184"/>
      <c r="AO10" s="184"/>
      <c r="AP10" s="184"/>
      <c r="AQ10" s="383"/>
      <c r="AR10" s="439"/>
      <c r="AS10" s="167"/>
      <c r="AT10" s="167"/>
      <c r="AU10" s="167"/>
      <c r="AV10" s="167"/>
      <c r="AW10" s="167"/>
      <c r="AX10" s="167"/>
      <c r="AY10" s="167"/>
      <c r="AZ10" s="167"/>
      <c r="BA10" s="167"/>
      <c r="BB10" s="167"/>
      <c r="BC10" s="362"/>
      <c r="BD10" s="366"/>
      <c r="BE10" s="331"/>
    </row>
    <row r="11" spans="1:57" s="143" customFormat="1" ht="24.95" customHeight="1" x14ac:dyDescent="0.2">
      <c r="A11" s="814" t="s">
        <v>355</v>
      </c>
      <c r="B11" s="815"/>
      <c r="C11" s="815"/>
      <c r="D11" s="815"/>
      <c r="E11" s="815"/>
      <c r="F11" s="816"/>
      <c r="G11" s="187"/>
      <c r="H11" s="185"/>
      <c r="I11" s="167"/>
      <c r="J11" s="184"/>
      <c r="K11" s="184"/>
      <c r="L11" s="184"/>
      <c r="M11" s="184"/>
      <c r="N11" s="184"/>
      <c r="O11" s="167"/>
      <c r="P11" s="167"/>
      <c r="Q11" s="167"/>
      <c r="R11" s="167"/>
      <c r="S11" s="362"/>
      <c r="T11" s="185"/>
      <c r="U11" s="184"/>
      <c r="V11" s="184"/>
      <c r="W11" s="184"/>
      <c r="X11" s="184"/>
      <c r="Y11" s="184"/>
      <c r="Z11" s="184"/>
      <c r="AA11" s="380"/>
      <c r="AB11" s="380"/>
      <c r="AC11" s="380"/>
      <c r="AD11" s="184"/>
      <c r="AE11" s="383"/>
      <c r="AF11" s="185"/>
      <c r="AG11" s="184"/>
      <c r="AH11" s="184"/>
      <c r="AI11" s="420"/>
      <c r="AJ11" s="420"/>
      <c r="AK11" s="420"/>
      <c r="AL11" s="184"/>
      <c r="AM11" s="184"/>
      <c r="AN11" s="184"/>
      <c r="AO11" s="184"/>
      <c r="AP11" s="184"/>
      <c r="AQ11" s="383"/>
      <c r="AR11" s="439"/>
      <c r="AS11" s="167"/>
      <c r="AT11" s="167"/>
      <c r="AU11" s="167"/>
      <c r="AV11" s="167"/>
      <c r="AW11" s="167"/>
      <c r="AX11" s="167"/>
      <c r="AY11" s="167"/>
      <c r="AZ11" s="167"/>
      <c r="BA11" s="167"/>
      <c r="BB11" s="167"/>
      <c r="BC11" s="362"/>
      <c r="BD11" s="366"/>
      <c r="BE11" s="331"/>
    </row>
    <row r="12" spans="1:57" s="143" customFormat="1" ht="24.95" customHeight="1" x14ac:dyDescent="0.2">
      <c r="A12" s="814" t="s">
        <v>325</v>
      </c>
      <c r="B12" s="815"/>
      <c r="C12" s="815"/>
      <c r="D12" s="815"/>
      <c r="E12" s="815"/>
      <c r="F12" s="816"/>
      <c r="G12" s="187"/>
      <c r="H12" s="185"/>
      <c r="I12" s="167"/>
      <c r="J12" s="184"/>
      <c r="K12" s="184"/>
      <c r="L12" s="167"/>
      <c r="M12" s="184"/>
      <c r="N12" s="184"/>
      <c r="O12" s="167"/>
      <c r="P12" s="167"/>
      <c r="Q12" s="167"/>
      <c r="R12" s="167"/>
      <c r="S12" s="362"/>
      <c r="T12" s="185"/>
      <c r="U12" s="184"/>
      <c r="V12" s="184"/>
      <c r="W12" s="184"/>
      <c r="X12" s="167"/>
      <c r="Y12" s="184"/>
      <c r="Z12" s="184"/>
      <c r="AA12" s="198"/>
      <c r="AB12" s="198"/>
      <c r="AC12" s="198"/>
      <c r="AD12" s="198"/>
      <c r="AE12" s="386"/>
      <c r="AF12" s="385"/>
      <c r="AG12" s="198"/>
      <c r="AH12" s="198"/>
      <c r="AI12" s="198"/>
      <c r="AJ12" s="198"/>
      <c r="AK12" s="198"/>
      <c r="AL12" s="198"/>
      <c r="AM12" s="198"/>
      <c r="AN12" s="198"/>
      <c r="AO12" s="198"/>
      <c r="AP12" s="198"/>
      <c r="AQ12" s="198"/>
      <c r="AR12" s="385"/>
      <c r="AS12" s="198"/>
      <c r="AT12" s="198"/>
      <c r="AU12" s="198"/>
      <c r="AV12" s="198"/>
      <c r="AW12" s="198"/>
      <c r="AX12" s="184"/>
      <c r="AY12" s="184"/>
      <c r="AZ12" s="184"/>
      <c r="BA12" s="167"/>
      <c r="BB12" s="167"/>
      <c r="BC12" s="362"/>
      <c r="BD12" s="366"/>
      <c r="BE12" s="331"/>
    </row>
    <row r="13" spans="1:57" s="143" customFormat="1" ht="24.95" customHeight="1" x14ac:dyDescent="0.2">
      <c r="A13" s="830" t="s">
        <v>280</v>
      </c>
      <c r="B13" s="831"/>
      <c r="C13" s="831"/>
      <c r="D13" s="831"/>
      <c r="E13" s="831"/>
      <c r="F13" s="832"/>
      <c r="G13" s="312"/>
      <c r="H13" s="168"/>
      <c r="I13" s="169"/>
      <c r="J13" s="169"/>
      <c r="K13" s="169"/>
      <c r="L13" s="169"/>
      <c r="M13" s="169"/>
      <c r="N13" s="169"/>
      <c r="O13" s="169"/>
      <c r="P13" s="169"/>
      <c r="Q13" s="169"/>
      <c r="R13" s="169"/>
      <c r="S13" s="376"/>
      <c r="T13" s="168"/>
      <c r="U13" s="169"/>
      <c r="V13" s="169"/>
      <c r="W13" s="169"/>
      <c r="X13" s="169"/>
      <c r="Y13" s="169"/>
      <c r="Z13" s="169"/>
      <c r="AA13" s="169"/>
      <c r="AB13" s="169"/>
      <c r="AC13" s="169"/>
      <c r="AD13" s="169"/>
      <c r="AE13" s="376"/>
      <c r="AF13" s="168"/>
      <c r="AG13" s="169"/>
      <c r="AH13" s="377"/>
      <c r="AI13" s="377"/>
      <c r="AJ13" s="377"/>
      <c r="AK13" s="377"/>
      <c r="AL13" s="377"/>
      <c r="AM13" s="377"/>
      <c r="AN13" s="377"/>
      <c r="AO13" s="377"/>
      <c r="AP13" s="377"/>
      <c r="AQ13" s="445"/>
      <c r="AR13" s="440"/>
      <c r="AS13" s="377"/>
      <c r="AT13" s="377"/>
      <c r="AU13" s="377"/>
      <c r="AV13" s="377"/>
      <c r="AW13" s="377"/>
      <c r="AX13" s="377"/>
      <c r="AY13" s="377"/>
      <c r="AZ13" s="377"/>
      <c r="BA13" s="377"/>
      <c r="BB13" s="377"/>
      <c r="BC13" s="376"/>
      <c r="BD13" s="451"/>
      <c r="BE13" s="331"/>
    </row>
    <row r="14" spans="1:57" s="48" customFormat="1" ht="9" customHeight="1" x14ac:dyDescent="0.2">
      <c r="A14" s="619"/>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c r="AD14" s="620"/>
      <c r="AE14" s="620"/>
      <c r="AF14" s="620"/>
      <c r="AG14" s="620"/>
      <c r="AH14" s="620"/>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102"/>
    </row>
    <row r="15" spans="1:57" s="48" customFormat="1" ht="21" customHeight="1" x14ac:dyDescent="0.2">
      <c r="A15" s="424"/>
      <c r="B15" s="425"/>
      <c r="C15" s="425"/>
      <c r="D15" s="425"/>
      <c r="E15" s="425"/>
      <c r="F15" s="425"/>
      <c r="G15" s="425"/>
      <c r="H15" s="490" t="s">
        <v>299</v>
      </c>
      <c r="I15" s="833"/>
      <c r="J15" s="833"/>
      <c r="K15" s="833"/>
      <c r="L15" s="833"/>
      <c r="M15" s="833"/>
      <c r="N15" s="833"/>
      <c r="O15" s="833"/>
      <c r="P15" s="833"/>
      <c r="Q15" s="833"/>
      <c r="R15" s="833"/>
      <c r="S15" s="833"/>
      <c r="T15" s="833"/>
      <c r="U15" s="833"/>
      <c r="V15" s="833"/>
      <c r="W15" s="833"/>
      <c r="X15" s="833"/>
      <c r="Y15" s="833"/>
      <c r="Z15" s="833"/>
      <c r="AA15" s="833"/>
      <c r="AB15" s="833"/>
      <c r="AC15" s="833"/>
      <c r="AD15" s="833"/>
      <c r="AE15" s="833"/>
      <c r="AF15" s="833"/>
      <c r="AG15" s="833"/>
      <c r="AH15" s="833"/>
      <c r="AI15" s="833"/>
      <c r="AJ15" s="833"/>
      <c r="AK15" s="833"/>
      <c r="AL15" s="833"/>
      <c r="AM15" s="833"/>
      <c r="AN15" s="833"/>
      <c r="AO15" s="833"/>
      <c r="AP15" s="833"/>
      <c r="AQ15" s="833"/>
      <c r="AR15" s="833"/>
      <c r="AS15" s="833"/>
      <c r="AT15" s="833"/>
      <c r="AU15" s="833"/>
      <c r="AV15" s="833"/>
      <c r="AW15" s="833"/>
      <c r="AX15" s="833"/>
      <c r="AY15" s="833"/>
      <c r="AZ15" s="833"/>
      <c r="BA15" s="833"/>
      <c r="BB15" s="833"/>
      <c r="BC15" s="833"/>
      <c r="BD15" s="491"/>
      <c r="BE15" s="102"/>
    </row>
    <row r="16" spans="1:57" s="53" customFormat="1" ht="27.95" customHeight="1" x14ac:dyDescent="0.2">
      <c r="A16" s="170" t="s">
        <v>210</v>
      </c>
      <c r="B16" s="179" t="s">
        <v>19</v>
      </c>
      <c r="C16" s="179" t="s">
        <v>211</v>
      </c>
      <c r="D16" s="180" t="s">
        <v>212</v>
      </c>
      <c r="E16" s="197" t="s">
        <v>257</v>
      </c>
      <c r="F16" s="171" t="s">
        <v>213</v>
      </c>
      <c r="G16" s="163"/>
      <c r="H16" s="834" t="s">
        <v>277</v>
      </c>
      <c r="I16" s="835"/>
      <c r="J16" s="835"/>
      <c r="K16" s="835"/>
      <c r="L16" s="835"/>
      <c r="M16" s="835"/>
      <c r="N16" s="835"/>
      <c r="O16" s="835"/>
      <c r="P16" s="835"/>
      <c r="Q16" s="835"/>
      <c r="R16" s="835"/>
      <c r="S16" s="835"/>
      <c r="T16" s="835"/>
      <c r="U16" s="835"/>
      <c r="V16" s="835"/>
      <c r="W16" s="835"/>
      <c r="X16" s="835"/>
      <c r="Y16" s="835"/>
      <c r="Z16" s="835"/>
      <c r="AA16" s="835"/>
      <c r="AB16" s="835"/>
      <c r="AC16" s="835"/>
      <c r="AD16" s="835"/>
      <c r="AE16" s="835"/>
      <c r="AF16" s="835"/>
      <c r="AG16" s="835"/>
      <c r="AH16" s="835"/>
      <c r="AI16" s="835"/>
      <c r="AJ16" s="835"/>
      <c r="AK16" s="835"/>
      <c r="AL16" s="835"/>
      <c r="AM16" s="835"/>
      <c r="AN16" s="835"/>
      <c r="AO16" s="835"/>
      <c r="AP16" s="835"/>
      <c r="AQ16" s="835"/>
      <c r="AR16" s="835"/>
      <c r="AS16" s="835"/>
      <c r="AT16" s="835"/>
      <c r="AU16" s="835"/>
      <c r="AV16" s="835"/>
      <c r="AW16" s="835"/>
      <c r="AX16" s="835"/>
      <c r="AY16" s="835"/>
      <c r="AZ16" s="835"/>
      <c r="BA16" s="835"/>
      <c r="BB16" s="835"/>
      <c r="BC16" s="835"/>
      <c r="BD16" s="836"/>
      <c r="BE16" s="335"/>
    </row>
    <row r="17" spans="1:57" s="53" customFormat="1" ht="24.95" customHeight="1" x14ac:dyDescent="0.2">
      <c r="A17" s="837" t="str">
        <f>'A11'!A7:B7</f>
        <v>Direction et gestion du mandat</v>
      </c>
      <c r="B17" s="255"/>
      <c r="C17" s="250"/>
      <c r="D17" s="378" t="s">
        <v>330</v>
      </c>
      <c r="E17" s="256"/>
      <c r="F17" s="251"/>
      <c r="G17" s="188"/>
      <c r="H17" s="249"/>
      <c r="I17" s="314"/>
      <c r="J17" s="314"/>
      <c r="K17" s="314"/>
      <c r="L17" s="314"/>
      <c r="M17" s="314"/>
      <c r="N17" s="250"/>
      <c r="O17" s="250"/>
      <c r="P17" s="250"/>
      <c r="Q17" s="250"/>
      <c r="R17" s="250"/>
      <c r="S17" s="251"/>
      <c r="T17" s="249"/>
      <c r="U17" s="250"/>
      <c r="V17" s="250"/>
      <c r="W17" s="250"/>
      <c r="X17" s="250"/>
      <c r="Y17" s="250"/>
      <c r="Z17" s="250"/>
      <c r="AA17" s="250"/>
      <c r="AB17" s="250"/>
      <c r="AC17" s="250"/>
      <c r="AD17" s="250"/>
      <c r="AE17" s="251"/>
      <c r="AF17" s="249"/>
      <c r="AG17" s="250"/>
      <c r="AH17" s="250"/>
      <c r="AI17" s="250"/>
      <c r="AJ17" s="250"/>
      <c r="AK17" s="250"/>
      <c r="AL17" s="250"/>
      <c r="AM17" s="250"/>
      <c r="AN17" s="250"/>
      <c r="AO17" s="250"/>
      <c r="AP17" s="250"/>
      <c r="AQ17" s="251"/>
      <c r="AR17" s="249"/>
      <c r="AS17" s="250"/>
      <c r="AT17" s="250"/>
      <c r="AU17" s="250"/>
      <c r="AV17" s="250"/>
      <c r="AW17" s="250"/>
      <c r="AX17" s="250"/>
      <c r="AY17" s="250"/>
      <c r="AZ17" s="250"/>
      <c r="BA17" s="250"/>
      <c r="BB17" s="250"/>
      <c r="BC17" s="329"/>
      <c r="BD17" s="367"/>
      <c r="BE17" s="96"/>
    </row>
    <row r="18" spans="1:57" s="53" customFormat="1" ht="24.95" customHeight="1" x14ac:dyDescent="0.2">
      <c r="A18" s="838"/>
      <c r="B18" s="257"/>
      <c r="C18" s="253"/>
      <c r="D18" s="379" t="s">
        <v>332</v>
      </c>
      <c r="E18" s="258"/>
      <c r="F18" s="254"/>
      <c r="G18" s="188"/>
      <c r="H18" s="252"/>
      <c r="I18" s="315"/>
      <c r="J18" s="315"/>
      <c r="K18" s="315"/>
      <c r="L18" s="315"/>
      <c r="M18" s="315"/>
      <c r="N18" s="253"/>
      <c r="O18" s="253"/>
      <c r="P18" s="253"/>
      <c r="Q18" s="253"/>
      <c r="R18" s="253"/>
      <c r="S18" s="254"/>
      <c r="T18" s="252"/>
      <c r="U18" s="253"/>
      <c r="V18" s="253"/>
      <c r="W18" s="253"/>
      <c r="X18" s="253"/>
      <c r="Y18" s="253"/>
      <c r="Z18" s="253"/>
      <c r="AA18" s="253"/>
      <c r="AB18" s="253"/>
      <c r="AC18" s="253"/>
      <c r="AD18" s="253"/>
      <c r="AE18" s="254"/>
      <c r="AF18" s="252"/>
      <c r="AG18" s="253"/>
      <c r="AH18" s="253"/>
      <c r="AI18" s="253"/>
      <c r="AJ18" s="253"/>
      <c r="AK18" s="253"/>
      <c r="AL18" s="253"/>
      <c r="AM18" s="253"/>
      <c r="AN18" s="253"/>
      <c r="AO18" s="253"/>
      <c r="AP18" s="253"/>
      <c r="AQ18" s="254"/>
      <c r="AR18" s="252"/>
      <c r="AS18" s="253"/>
      <c r="AT18" s="253"/>
      <c r="AU18" s="253"/>
      <c r="AV18" s="253"/>
      <c r="AW18" s="253"/>
      <c r="AX18" s="253"/>
      <c r="AY18" s="253"/>
      <c r="AZ18" s="253"/>
      <c r="BA18" s="253"/>
      <c r="BB18" s="253"/>
      <c r="BC18" s="258"/>
      <c r="BD18" s="368"/>
      <c r="BE18" s="96"/>
    </row>
    <row r="19" spans="1:57" s="53" customFormat="1" ht="24.95" customHeight="1" x14ac:dyDescent="0.2">
      <c r="A19" s="839" t="str">
        <f>'A11'!A9:B9</f>
        <v>Avant-projet (phase 31 SIA 103)</v>
      </c>
      <c r="B19" s="259"/>
      <c r="C19" s="260"/>
      <c r="D19" s="260"/>
      <c r="E19" s="260"/>
      <c r="F19" s="263"/>
      <c r="G19" s="264"/>
      <c r="H19" s="265"/>
      <c r="I19" s="316"/>
      <c r="J19" s="316"/>
      <c r="K19" s="316"/>
      <c r="L19" s="316"/>
      <c r="M19" s="316"/>
      <c r="N19" s="260"/>
      <c r="O19" s="260"/>
      <c r="P19" s="260"/>
      <c r="Q19" s="260"/>
      <c r="R19" s="260"/>
      <c r="S19" s="263"/>
      <c r="T19" s="265"/>
      <c r="U19" s="260"/>
      <c r="V19" s="260"/>
      <c r="W19" s="260"/>
      <c r="X19" s="260"/>
      <c r="Y19" s="260"/>
      <c r="Z19" s="260"/>
      <c r="AA19" s="260"/>
      <c r="AB19" s="260"/>
      <c r="AC19" s="260"/>
      <c r="AD19" s="260"/>
      <c r="AE19" s="263"/>
      <c r="AF19" s="265"/>
      <c r="AG19" s="260"/>
      <c r="AH19" s="260"/>
      <c r="AI19" s="260"/>
      <c r="AJ19" s="260"/>
      <c r="AK19" s="260"/>
      <c r="AL19" s="260"/>
      <c r="AM19" s="260"/>
      <c r="AN19" s="260"/>
      <c r="AO19" s="260"/>
      <c r="AP19" s="260"/>
      <c r="AQ19" s="263"/>
      <c r="AR19" s="265"/>
      <c r="AS19" s="260"/>
      <c r="AT19" s="260"/>
      <c r="AU19" s="260"/>
      <c r="AV19" s="260"/>
      <c r="AW19" s="260"/>
      <c r="AX19" s="260"/>
      <c r="AY19" s="260"/>
      <c r="AZ19" s="260"/>
      <c r="BA19" s="260"/>
      <c r="BB19" s="260"/>
      <c r="BC19" s="330"/>
      <c r="BD19" s="369"/>
      <c r="BE19" s="96"/>
    </row>
    <row r="20" spans="1:57" s="53" customFormat="1" ht="24.95" customHeight="1" x14ac:dyDescent="0.2">
      <c r="A20" s="840"/>
      <c r="B20" s="266"/>
      <c r="C20" s="267"/>
      <c r="D20" s="268"/>
      <c r="E20" s="269"/>
      <c r="F20" s="270"/>
      <c r="G20" s="264"/>
      <c r="H20" s="271"/>
      <c r="I20" s="317"/>
      <c r="J20" s="317"/>
      <c r="K20" s="317"/>
      <c r="L20" s="317"/>
      <c r="M20" s="317"/>
      <c r="N20" s="272"/>
      <c r="O20" s="272"/>
      <c r="P20" s="272"/>
      <c r="Q20" s="272"/>
      <c r="R20" s="272"/>
      <c r="S20" s="273"/>
      <c r="T20" s="271"/>
      <c r="U20" s="272"/>
      <c r="V20" s="272"/>
      <c r="W20" s="272"/>
      <c r="X20" s="272"/>
      <c r="Y20" s="272"/>
      <c r="Z20" s="272"/>
      <c r="AA20" s="272"/>
      <c r="AB20" s="272"/>
      <c r="AC20" s="272"/>
      <c r="AD20" s="272"/>
      <c r="AE20" s="273"/>
      <c r="AF20" s="271"/>
      <c r="AG20" s="272"/>
      <c r="AH20" s="272"/>
      <c r="AI20" s="272"/>
      <c r="AJ20" s="272"/>
      <c r="AK20" s="272"/>
      <c r="AL20" s="272"/>
      <c r="AM20" s="272"/>
      <c r="AN20" s="272"/>
      <c r="AO20" s="272"/>
      <c r="AP20" s="272"/>
      <c r="AQ20" s="273"/>
      <c r="AR20" s="271"/>
      <c r="AS20" s="272"/>
      <c r="AT20" s="272"/>
      <c r="AU20" s="272"/>
      <c r="AV20" s="272"/>
      <c r="AW20" s="272"/>
      <c r="AX20" s="272"/>
      <c r="AY20" s="272"/>
      <c r="AZ20" s="272"/>
      <c r="BA20" s="272"/>
      <c r="BB20" s="272"/>
      <c r="BC20" s="262"/>
      <c r="BD20" s="370"/>
      <c r="BE20" s="96"/>
    </row>
    <row r="21" spans="1:57" s="53" customFormat="1" ht="24.95" customHeight="1" x14ac:dyDescent="0.2">
      <c r="A21" s="840"/>
      <c r="B21" s="274"/>
      <c r="C21" s="261"/>
      <c r="D21" s="261"/>
      <c r="E21" s="275"/>
      <c r="F21" s="276"/>
      <c r="G21" s="264"/>
      <c r="H21" s="277"/>
      <c r="I21" s="318"/>
      <c r="J21" s="318"/>
      <c r="K21" s="318"/>
      <c r="L21" s="318"/>
      <c r="M21" s="318"/>
      <c r="N21" s="261"/>
      <c r="O21" s="261"/>
      <c r="P21" s="261"/>
      <c r="Q21" s="261"/>
      <c r="R21" s="261"/>
      <c r="S21" s="276"/>
      <c r="T21" s="277"/>
      <c r="U21" s="261"/>
      <c r="V21" s="261"/>
      <c r="W21" s="261"/>
      <c r="X21" s="261"/>
      <c r="Y21" s="261"/>
      <c r="Z21" s="261"/>
      <c r="AA21" s="261"/>
      <c r="AB21" s="261"/>
      <c r="AC21" s="261"/>
      <c r="AD21" s="261"/>
      <c r="AE21" s="276"/>
      <c r="AF21" s="277"/>
      <c r="AG21" s="261"/>
      <c r="AH21" s="261"/>
      <c r="AI21" s="261"/>
      <c r="AJ21" s="261"/>
      <c r="AK21" s="261"/>
      <c r="AL21" s="261"/>
      <c r="AM21" s="261"/>
      <c r="AN21" s="261"/>
      <c r="AO21" s="261"/>
      <c r="AP21" s="261"/>
      <c r="AQ21" s="276"/>
      <c r="AR21" s="277"/>
      <c r="AS21" s="261"/>
      <c r="AT21" s="261"/>
      <c r="AU21" s="261"/>
      <c r="AV21" s="261"/>
      <c r="AW21" s="261"/>
      <c r="AX21" s="261"/>
      <c r="AY21" s="261"/>
      <c r="AZ21" s="261"/>
      <c r="BA21" s="261"/>
      <c r="BB21" s="261"/>
      <c r="BC21" s="275"/>
      <c r="BD21" s="371"/>
      <c r="BE21" s="96"/>
    </row>
    <row r="22" spans="1:57" s="53" customFormat="1" ht="24.95" customHeight="1" x14ac:dyDescent="0.2">
      <c r="A22" s="840"/>
      <c r="B22" s="355"/>
      <c r="C22" s="268"/>
      <c r="D22" s="268"/>
      <c r="E22" s="356"/>
      <c r="F22" s="357"/>
      <c r="G22" s="264"/>
      <c r="H22" s="353"/>
      <c r="I22" s="354"/>
      <c r="J22" s="354"/>
      <c r="K22" s="354"/>
      <c r="L22" s="354"/>
      <c r="M22" s="354"/>
      <c r="N22" s="267"/>
      <c r="O22" s="267"/>
      <c r="P22" s="267"/>
      <c r="Q22" s="267"/>
      <c r="R22" s="267"/>
      <c r="S22" s="270"/>
      <c r="T22" s="353"/>
      <c r="U22" s="267"/>
      <c r="V22" s="267"/>
      <c r="W22" s="267"/>
      <c r="X22" s="267"/>
      <c r="Y22" s="267"/>
      <c r="Z22" s="267"/>
      <c r="AA22" s="267"/>
      <c r="AB22" s="267"/>
      <c r="AC22" s="267"/>
      <c r="AD22" s="267"/>
      <c r="AE22" s="270"/>
      <c r="AF22" s="353"/>
      <c r="AG22" s="267"/>
      <c r="AH22" s="267"/>
      <c r="AI22" s="267"/>
      <c r="AJ22" s="267"/>
      <c r="AK22" s="267"/>
      <c r="AL22" s="267"/>
      <c r="AM22" s="267"/>
      <c r="AN22" s="267"/>
      <c r="AO22" s="267"/>
      <c r="AP22" s="267"/>
      <c r="AQ22" s="270"/>
      <c r="AR22" s="353"/>
      <c r="AS22" s="267"/>
      <c r="AT22" s="267"/>
      <c r="AU22" s="267"/>
      <c r="AV22" s="267"/>
      <c r="AW22" s="267"/>
      <c r="AX22" s="267"/>
      <c r="AY22" s="267"/>
      <c r="AZ22" s="267"/>
      <c r="BA22" s="267"/>
      <c r="BB22" s="267"/>
      <c r="BC22" s="269"/>
      <c r="BD22" s="372"/>
    </row>
    <row r="23" spans="1:57" s="53" customFormat="1" ht="24.95" customHeight="1" x14ac:dyDescent="0.2">
      <c r="A23" s="839" t="str">
        <f>'A11'!A11:B11</f>
        <v>Projet de l'ouvrage (phase 32 SIA 103)</v>
      </c>
      <c r="B23" s="259"/>
      <c r="C23" s="260"/>
      <c r="D23" s="260"/>
      <c r="E23" s="330"/>
      <c r="F23" s="263"/>
      <c r="G23" s="381"/>
      <c r="H23" s="265"/>
      <c r="I23" s="316"/>
      <c r="J23" s="316"/>
      <c r="K23" s="316"/>
      <c r="L23" s="316"/>
      <c r="M23" s="316"/>
      <c r="N23" s="260"/>
      <c r="O23" s="260"/>
      <c r="P23" s="260"/>
      <c r="Q23" s="260"/>
      <c r="R23" s="260"/>
      <c r="S23" s="263"/>
      <c r="T23" s="265"/>
      <c r="U23" s="260"/>
      <c r="V23" s="260"/>
      <c r="W23" s="260"/>
      <c r="X23" s="260"/>
      <c r="Y23" s="260"/>
      <c r="Z23" s="260"/>
      <c r="AA23" s="260"/>
      <c r="AB23" s="260"/>
      <c r="AC23" s="260"/>
      <c r="AD23" s="260"/>
      <c r="AE23" s="263"/>
      <c r="AF23" s="265"/>
      <c r="AG23" s="260"/>
      <c r="AH23" s="260"/>
      <c r="AI23" s="260"/>
      <c r="AJ23" s="260"/>
      <c r="AK23" s="260"/>
      <c r="AL23" s="260"/>
      <c r="AM23" s="260"/>
      <c r="AN23" s="260"/>
      <c r="AO23" s="260"/>
      <c r="AP23" s="260"/>
      <c r="AQ23" s="263"/>
      <c r="AR23" s="265"/>
      <c r="AS23" s="260"/>
      <c r="AT23" s="260"/>
      <c r="AU23" s="260"/>
      <c r="AV23" s="260"/>
      <c r="AW23" s="260"/>
      <c r="AX23" s="260"/>
      <c r="AY23" s="260"/>
      <c r="AZ23" s="260"/>
      <c r="BA23" s="260"/>
      <c r="BB23" s="260"/>
      <c r="BC23" s="330"/>
      <c r="BD23" s="369"/>
    </row>
    <row r="24" spans="1:57" s="53" customFormat="1" ht="24.95" customHeight="1" x14ac:dyDescent="0.2">
      <c r="A24" s="840"/>
      <c r="B24" s="266"/>
      <c r="C24" s="267"/>
      <c r="D24" s="268"/>
      <c r="E24" s="269"/>
      <c r="F24" s="270"/>
      <c r="G24" s="264"/>
      <c r="H24" s="271"/>
      <c r="I24" s="317"/>
      <c r="J24" s="317"/>
      <c r="K24" s="317"/>
      <c r="L24" s="317"/>
      <c r="M24" s="317"/>
      <c r="N24" s="272"/>
      <c r="O24" s="272"/>
      <c r="P24" s="272"/>
      <c r="Q24" s="272"/>
      <c r="R24" s="272"/>
      <c r="S24" s="273"/>
      <c r="T24" s="271"/>
      <c r="U24" s="272"/>
      <c r="V24" s="272"/>
      <c r="W24" s="272"/>
      <c r="X24" s="272"/>
      <c r="Y24" s="272"/>
      <c r="Z24" s="272"/>
      <c r="AA24" s="272"/>
      <c r="AB24" s="272"/>
      <c r="AC24" s="272"/>
      <c r="AD24" s="272"/>
      <c r="AE24" s="273"/>
      <c r="AF24" s="271"/>
      <c r="AG24" s="272"/>
      <c r="AH24" s="272"/>
      <c r="AI24" s="272"/>
      <c r="AJ24" s="272"/>
      <c r="AK24" s="272"/>
      <c r="AL24" s="272"/>
      <c r="AM24" s="272"/>
      <c r="AN24" s="272"/>
      <c r="AO24" s="272"/>
      <c r="AP24" s="272"/>
      <c r="AQ24" s="273"/>
      <c r="AR24" s="271"/>
      <c r="AS24" s="272"/>
      <c r="AT24" s="272"/>
      <c r="AU24" s="272"/>
      <c r="AV24" s="272"/>
      <c r="AW24" s="272"/>
      <c r="AX24" s="272"/>
      <c r="AY24" s="272"/>
      <c r="AZ24" s="272"/>
      <c r="BA24" s="272"/>
      <c r="BB24" s="272"/>
      <c r="BC24" s="262"/>
      <c r="BD24" s="370"/>
    </row>
    <row r="25" spans="1:57" s="53" customFormat="1" ht="24.95" customHeight="1" x14ac:dyDescent="0.2">
      <c r="A25" s="840"/>
      <c r="B25" s="274"/>
      <c r="C25" s="261"/>
      <c r="D25" s="261"/>
      <c r="E25" s="275"/>
      <c r="F25" s="276"/>
      <c r="G25" s="264"/>
      <c r="H25" s="277"/>
      <c r="I25" s="318"/>
      <c r="J25" s="318"/>
      <c r="K25" s="318"/>
      <c r="L25" s="318"/>
      <c r="M25" s="318"/>
      <c r="N25" s="261"/>
      <c r="O25" s="261"/>
      <c r="P25" s="261"/>
      <c r="Q25" s="261"/>
      <c r="R25" s="261"/>
      <c r="S25" s="276"/>
      <c r="T25" s="277"/>
      <c r="U25" s="261"/>
      <c r="V25" s="261"/>
      <c r="W25" s="261"/>
      <c r="X25" s="261"/>
      <c r="Y25" s="261"/>
      <c r="Z25" s="261"/>
      <c r="AA25" s="261"/>
      <c r="AB25" s="261"/>
      <c r="AC25" s="261"/>
      <c r="AD25" s="261"/>
      <c r="AE25" s="276"/>
      <c r="AF25" s="277"/>
      <c r="AG25" s="261"/>
      <c r="AH25" s="261"/>
      <c r="AI25" s="261"/>
      <c r="AJ25" s="261"/>
      <c r="AK25" s="261"/>
      <c r="AL25" s="261"/>
      <c r="AM25" s="261"/>
      <c r="AN25" s="261"/>
      <c r="AO25" s="261"/>
      <c r="AP25" s="261"/>
      <c r="AQ25" s="276"/>
      <c r="AR25" s="277"/>
      <c r="AS25" s="261"/>
      <c r="AT25" s="261"/>
      <c r="AU25" s="261"/>
      <c r="AV25" s="261"/>
      <c r="AW25" s="261"/>
      <c r="AX25" s="261"/>
      <c r="AY25" s="261"/>
      <c r="AZ25" s="261"/>
      <c r="BA25" s="261"/>
      <c r="BB25" s="261"/>
      <c r="BC25" s="275"/>
      <c r="BD25" s="371"/>
    </row>
    <row r="26" spans="1:57" s="53" customFormat="1" ht="24.95" customHeight="1" x14ac:dyDescent="0.2">
      <c r="A26" s="841"/>
      <c r="B26" s="278"/>
      <c r="C26" s="279"/>
      <c r="D26" s="279"/>
      <c r="E26" s="280"/>
      <c r="F26" s="281"/>
      <c r="G26" s="282"/>
      <c r="H26" s="353"/>
      <c r="I26" s="354"/>
      <c r="J26" s="354"/>
      <c r="K26" s="354"/>
      <c r="L26" s="354"/>
      <c r="M26" s="354"/>
      <c r="N26" s="267"/>
      <c r="O26" s="267"/>
      <c r="P26" s="267"/>
      <c r="Q26" s="267"/>
      <c r="R26" s="267"/>
      <c r="S26" s="270"/>
      <c r="T26" s="353"/>
      <c r="U26" s="267"/>
      <c r="V26" s="267"/>
      <c r="W26" s="267"/>
      <c r="X26" s="267"/>
      <c r="Y26" s="267"/>
      <c r="Z26" s="267"/>
      <c r="AA26" s="267"/>
      <c r="AB26" s="267"/>
      <c r="AC26" s="267"/>
      <c r="AD26" s="267"/>
      <c r="AE26" s="270"/>
      <c r="AF26" s="353"/>
      <c r="AG26" s="267"/>
      <c r="AH26" s="267"/>
      <c r="AI26" s="267"/>
      <c r="AJ26" s="267"/>
      <c r="AK26" s="267"/>
      <c r="AL26" s="267"/>
      <c r="AM26" s="267"/>
      <c r="AN26" s="267"/>
      <c r="AO26" s="267"/>
      <c r="AP26" s="267"/>
      <c r="AQ26" s="270"/>
      <c r="AR26" s="353"/>
      <c r="AS26" s="267"/>
      <c r="AT26" s="267"/>
      <c r="AU26" s="267"/>
      <c r="AV26" s="267"/>
      <c r="AW26" s="267"/>
      <c r="AX26" s="267"/>
      <c r="AY26" s="267"/>
      <c r="AZ26" s="267"/>
      <c r="BA26" s="267"/>
      <c r="BB26" s="267"/>
      <c r="BC26" s="269"/>
      <c r="BD26" s="373"/>
    </row>
    <row r="27" spans="1:57" s="53" customFormat="1" ht="24.95" customHeight="1" x14ac:dyDescent="0.2">
      <c r="A27" s="839" t="str">
        <f>'A11'!A13:B13</f>
        <v>Procédure de demande d'autorisation, dossier d'enquête (phase 33 SIA 103)</v>
      </c>
      <c r="B27" s="259"/>
      <c r="C27" s="260"/>
      <c r="D27" s="272"/>
      <c r="E27" s="262"/>
      <c r="F27" s="263"/>
      <c r="G27" s="264"/>
      <c r="H27" s="265"/>
      <c r="I27" s="316"/>
      <c r="J27" s="316"/>
      <c r="K27" s="316"/>
      <c r="L27" s="316"/>
      <c r="M27" s="316"/>
      <c r="N27" s="260"/>
      <c r="O27" s="260"/>
      <c r="P27" s="260"/>
      <c r="Q27" s="260"/>
      <c r="R27" s="260"/>
      <c r="S27" s="263"/>
      <c r="T27" s="265"/>
      <c r="U27" s="260"/>
      <c r="V27" s="260"/>
      <c r="W27" s="260"/>
      <c r="X27" s="260"/>
      <c r="Y27" s="260"/>
      <c r="Z27" s="260"/>
      <c r="AA27" s="260"/>
      <c r="AB27" s="260"/>
      <c r="AC27" s="260"/>
      <c r="AD27" s="260"/>
      <c r="AE27" s="263"/>
      <c r="AF27" s="265"/>
      <c r="AG27" s="260"/>
      <c r="AH27" s="260"/>
      <c r="AI27" s="260"/>
      <c r="AJ27" s="260"/>
      <c r="AK27" s="260"/>
      <c r="AL27" s="260"/>
      <c r="AM27" s="260"/>
      <c r="AN27" s="260"/>
      <c r="AO27" s="260"/>
      <c r="AP27" s="260"/>
      <c r="AQ27" s="263"/>
      <c r="AR27" s="265"/>
      <c r="AS27" s="260"/>
      <c r="AT27" s="260"/>
      <c r="AU27" s="260"/>
      <c r="AV27" s="260"/>
      <c r="AW27" s="260"/>
      <c r="AX27" s="260"/>
      <c r="AY27" s="260"/>
      <c r="AZ27" s="260"/>
      <c r="BA27" s="260"/>
      <c r="BB27" s="260"/>
      <c r="BC27" s="330"/>
      <c r="BD27" s="369"/>
    </row>
    <row r="28" spans="1:57" s="53" customFormat="1" ht="24.95" customHeight="1" x14ac:dyDescent="0.2">
      <c r="A28" s="840"/>
      <c r="B28" s="266"/>
      <c r="C28" s="267"/>
      <c r="D28" s="268"/>
      <c r="E28" s="269"/>
      <c r="F28" s="270"/>
      <c r="G28" s="264"/>
      <c r="H28" s="271"/>
      <c r="I28" s="317"/>
      <c r="J28" s="317"/>
      <c r="K28" s="317"/>
      <c r="L28" s="317"/>
      <c r="M28" s="317"/>
      <c r="N28" s="272"/>
      <c r="O28" s="272"/>
      <c r="P28" s="272"/>
      <c r="Q28" s="272"/>
      <c r="R28" s="272"/>
      <c r="S28" s="273"/>
      <c r="T28" s="271"/>
      <c r="U28" s="272"/>
      <c r="V28" s="272"/>
      <c r="W28" s="272"/>
      <c r="X28" s="272"/>
      <c r="Y28" s="272"/>
      <c r="Z28" s="272"/>
      <c r="AA28" s="272"/>
      <c r="AB28" s="272"/>
      <c r="AC28" s="272"/>
      <c r="AD28" s="272"/>
      <c r="AE28" s="273"/>
      <c r="AF28" s="271"/>
      <c r="AG28" s="272"/>
      <c r="AH28" s="272"/>
      <c r="AI28" s="272"/>
      <c r="AJ28" s="272"/>
      <c r="AK28" s="272"/>
      <c r="AL28" s="272"/>
      <c r="AM28" s="272"/>
      <c r="AN28" s="272"/>
      <c r="AO28" s="272"/>
      <c r="AP28" s="272"/>
      <c r="AQ28" s="273"/>
      <c r="AR28" s="271"/>
      <c r="AS28" s="272"/>
      <c r="AT28" s="272"/>
      <c r="AU28" s="272"/>
      <c r="AV28" s="272"/>
      <c r="AW28" s="272"/>
      <c r="AX28" s="272"/>
      <c r="AY28" s="272"/>
      <c r="AZ28" s="272"/>
      <c r="BA28" s="272"/>
      <c r="BB28" s="272"/>
      <c r="BC28" s="262"/>
      <c r="BD28" s="370"/>
    </row>
    <row r="29" spans="1:57" s="53" customFormat="1" ht="24.95" customHeight="1" x14ac:dyDescent="0.2">
      <c r="A29" s="840"/>
      <c r="B29" s="274"/>
      <c r="C29" s="261"/>
      <c r="D29" s="261"/>
      <c r="E29" s="275"/>
      <c r="F29" s="276"/>
      <c r="G29" s="264"/>
      <c r="H29" s="277"/>
      <c r="I29" s="318"/>
      <c r="J29" s="318"/>
      <c r="K29" s="318"/>
      <c r="L29" s="318"/>
      <c r="M29" s="318"/>
      <c r="N29" s="261"/>
      <c r="O29" s="261"/>
      <c r="P29" s="261"/>
      <c r="Q29" s="261"/>
      <c r="R29" s="261"/>
      <c r="S29" s="276"/>
      <c r="T29" s="277"/>
      <c r="U29" s="261"/>
      <c r="V29" s="261"/>
      <c r="W29" s="261"/>
      <c r="X29" s="261"/>
      <c r="Y29" s="261"/>
      <c r="Z29" s="261"/>
      <c r="AA29" s="261"/>
      <c r="AB29" s="261"/>
      <c r="AC29" s="261"/>
      <c r="AD29" s="261"/>
      <c r="AE29" s="276"/>
      <c r="AF29" s="277"/>
      <c r="AG29" s="261"/>
      <c r="AH29" s="261"/>
      <c r="AI29" s="261"/>
      <c r="AJ29" s="261"/>
      <c r="AK29" s="261"/>
      <c r="AL29" s="261"/>
      <c r="AM29" s="261"/>
      <c r="AN29" s="261"/>
      <c r="AO29" s="261"/>
      <c r="AP29" s="261"/>
      <c r="AQ29" s="276"/>
      <c r="AR29" s="277"/>
      <c r="AS29" s="261"/>
      <c r="AT29" s="261"/>
      <c r="AU29" s="261"/>
      <c r="AV29" s="261"/>
      <c r="AW29" s="261"/>
      <c r="AX29" s="261"/>
      <c r="AY29" s="261"/>
      <c r="AZ29" s="261"/>
      <c r="BA29" s="261"/>
      <c r="BB29" s="261"/>
      <c r="BC29" s="275"/>
      <c r="BD29" s="371"/>
    </row>
    <row r="30" spans="1:57" s="53" customFormat="1" ht="24.95" customHeight="1" x14ac:dyDescent="0.2">
      <c r="A30" s="841"/>
      <c r="B30" s="278"/>
      <c r="C30" s="279"/>
      <c r="D30" s="279"/>
      <c r="E30" s="280"/>
      <c r="F30" s="281"/>
      <c r="G30" s="264"/>
      <c r="H30" s="353"/>
      <c r="I30" s="354"/>
      <c r="J30" s="354"/>
      <c r="K30" s="354"/>
      <c r="L30" s="354"/>
      <c r="M30" s="354"/>
      <c r="N30" s="267"/>
      <c r="O30" s="267"/>
      <c r="P30" s="267"/>
      <c r="Q30" s="267"/>
      <c r="R30" s="267"/>
      <c r="S30" s="270"/>
      <c r="T30" s="353"/>
      <c r="U30" s="267"/>
      <c r="V30" s="267"/>
      <c r="W30" s="267"/>
      <c r="X30" s="267"/>
      <c r="Y30" s="267"/>
      <c r="Z30" s="267"/>
      <c r="AA30" s="267"/>
      <c r="AB30" s="267"/>
      <c r="AC30" s="267"/>
      <c r="AD30" s="267"/>
      <c r="AE30" s="270"/>
      <c r="AF30" s="353"/>
      <c r="AG30" s="267"/>
      <c r="AH30" s="267"/>
      <c r="AI30" s="267"/>
      <c r="AJ30" s="267"/>
      <c r="AK30" s="267"/>
      <c r="AL30" s="267"/>
      <c r="AM30" s="267"/>
      <c r="AN30" s="267"/>
      <c r="AO30" s="267"/>
      <c r="AP30" s="267"/>
      <c r="AQ30" s="270"/>
      <c r="AR30" s="353"/>
      <c r="AS30" s="267"/>
      <c r="AT30" s="267"/>
      <c r="AU30" s="267"/>
      <c r="AV30" s="267"/>
      <c r="AW30" s="267"/>
      <c r="AX30" s="267"/>
      <c r="AY30" s="267"/>
      <c r="AZ30" s="267"/>
      <c r="BA30" s="267"/>
      <c r="BB30" s="267"/>
      <c r="BC30" s="269"/>
      <c r="BD30" s="373"/>
    </row>
    <row r="31" spans="1:57" s="53" customFormat="1" ht="24.95" customHeight="1" x14ac:dyDescent="0.2">
      <c r="A31" s="829" t="str">
        <f>'A11'!A15:B15</f>
        <v>Appel d'offres, comparaison et proposition d'adjudication (phase 41 SIA 103)</v>
      </c>
      <c r="B31" s="259"/>
      <c r="C31" s="260"/>
      <c r="D31" s="261"/>
      <c r="E31" s="262"/>
      <c r="F31" s="263"/>
      <c r="G31" s="264"/>
      <c r="H31" s="265"/>
      <c r="I31" s="316"/>
      <c r="J31" s="316"/>
      <c r="K31" s="316"/>
      <c r="L31" s="316"/>
      <c r="M31" s="316"/>
      <c r="N31" s="260"/>
      <c r="O31" s="260"/>
      <c r="P31" s="260"/>
      <c r="Q31" s="260"/>
      <c r="R31" s="260"/>
      <c r="S31" s="263"/>
      <c r="T31" s="265"/>
      <c r="U31" s="260"/>
      <c r="V31" s="260"/>
      <c r="W31" s="260"/>
      <c r="X31" s="260"/>
      <c r="Y31" s="260"/>
      <c r="Z31" s="260"/>
      <c r="AA31" s="260"/>
      <c r="AB31" s="260"/>
      <c r="AC31" s="260"/>
      <c r="AD31" s="260"/>
      <c r="AE31" s="263"/>
      <c r="AF31" s="265"/>
      <c r="AG31" s="260"/>
      <c r="AH31" s="260"/>
      <c r="AI31" s="260"/>
      <c r="AJ31" s="260"/>
      <c r="AK31" s="260"/>
      <c r="AL31" s="260"/>
      <c r="AM31" s="260"/>
      <c r="AN31" s="260"/>
      <c r="AO31" s="260"/>
      <c r="AP31" s="260"/>
      <c r="AQ31" s="263"/>
      <c r="AR31" s="265"/>
      <c r="AS31" s="260"/>
      <c r="AT31" s="260"/>
      <c r="AU31" s="260"/>
      <c r="AV31" s="260"/>
      <c r="AW31" s="260"/>
      <c r="AX31" s="260"/>
      <c r="AY31" s="260"/>
      <c r="AZ31" s="260"/>
      <c r="BA31" s="260"/>
      <c r="BB31" s="260"/>
      <c r="BC31" s="330"/>
      <c r="BD31" s="369"/>
    </row>
    <row r="32" spans="1:57" s="53" customFormat="1" ht="24.95" customHeight="1" x14ac:dyDescent="0.2">
      <c r="A32" s="829"/>
      <c r="B32" s="266"/>
      <c r="C32" s="267"/>
      <c r="D32" s="268"/>
      <c r="E32" s="269"/>
      <c r="F32" s="270"/>
      <c r="G32" s="264"/>
      <c r="H32" s="271"/>
      <c r="I32" s="317"/>
      <c r="J32" s="317"/>
      <c r="K32" s="317"/>
      <c r="L32" s="317"/>
      <c r="M32" s="317"/>
      <c r="N32" s="272"/>
      <c r="O32" s="272"/>
      <c r="P32" s="272"/>
      <c r="Q32" s="272"/>
      <c r="R32" s="272"/>
      <c r="S32" s="273"/>
      <c r="T32" s="271"/>
      <c r="U32" s="272"/>
      <c r="V32" s="272"/>
      <c r="W32" s="272"/>
      <c r="X32" s="272"/>
      <c r="Y32" s="272"/>
      <c r="Z32" s="272"/>
      <c r="AA32" s="272"/>
      <c r="AB32" s="272"/>
      <c r="AC32" s="272"/>
      <c r="AD32" s="272"/>
      <c r="AE32" s="273"/>
      <c r="AF32" s="271"/>
      <c r="AG32" s="272"/>
      <c r="AH32" s="272"/>
      <c r="AI32" s="272"/>
      <c r="AJ32" s="272"/>
      <c r="AK32" s="272"/>
      <c r="AL32" s="272"/>
      <c r="AM32" s="272"/>
      <c r="AN32" s="272"/>
      <c r="AO32" s="272"/>
      <c r="AP32" s="272"/>
      <c r="AQ32" s="273"/>
      <c r="AR32" s="271"/>
      <c r="AS32" s="272"/>
      <c r="AT32" s="272"/>
      <c r="AU32" s="272"/>
      <c r="AV32" s="272"/>
      <c r="AW32" s="272"/>
      <c r="AX32" s="272"/>
      <c r="AY32" s="272"/>
      <c r="AZ32" s="272"/>
      <c r="BA32" s="272"/>
      <c r="BB32" s="272"/>
      <c r="BC32" s="262"/>
      <c r="BD32" s="370"/>
    </row>
    <row r="33" spans="1:56" s="53" customFormat="1" ht="24.95" customHeight="1" x14ac:dyDescent="0.2">
      <c r="A33" s="829"/>
      <c r="B33" s="274"/>
      <c r="C33" s="261"/>
      <c r="D33" s="261"/>
      <c r="E33" s="275"/>
      <c r="F33" s="276"/>
      <c r="G33" s="264"/>
      <c r="H33" s="277"/>
      <c r="I33" s="318"/>
      <c r="J33" s="318"/>
      <c r="K33" s="318"/>
      <c r="L33" s="318"/>
      <c r="M33" s="318"/>
      <c r="N33" s="261"/>
      <c r="O33" s="261"/>
      <c r="P33" s="261"/>
      <c r="Q33" s="261"/>
      <c r="R33" s="261"/>
      <c r="S33" s="276"/>
      <c r="T33" s="277"/>
      <c r="U33" s="261"/>
      <c r="V33" s="261"/>
      <c r="W33" s="261"/>
      <c r="X33" s="261"/>
      <c r="Y33" s="261"/>
      <c r="Z33" s="261"/>
      <c r="AA33" s="261"/>
      <c r="AB33" s="261"/>
      <c r="AC33" s="261"/>
      <c r="AD33" s="261"/>
      <c r="AE33" s="276"/>
      <c r="AF33" s="277"/>
      <c r="AG33" s="261"/>
      <c r="AH33" s="261"/>
      <c r="AI33" s="261"/>
      <c r="AJ33" s="261"/>
      <c r="AK33" s="261"/>
      <c r="AL33" s="261"/>
      <c r="AM33" s="261"/>
      <c r="AN33" s="261"/>
      <c r="AO33" s="261"/>
      <c r="AP33" s="261"/>
      <c r="AQ33" s="276"/>
      <c r="AR33" s="277"/>
      <c r="AS33" s="261"/>
      <c r="AT33" s="261"/>
      <c r="AU33" s="261"/>
      <c r="AV33" s="261"/>
      <c r="AW33" s="261"/>
      <c r="AX33" s="261"/>
      <c r="AY33" s="261"/>
      <c r="AZ33" s="261"/>
      <c r="BA33" s="261"/>
      <c r="BB33" s="261"/>
      <c r="BC33" s="275"/>
      <c r="BD33" s="371"/>
    </row>
    <row r="34" spans="1:56" s="53" customFormat="1" ht="24.95" customHeight="1" x14ac:dyDescent="0.2">
      <c r="A34" s="829"/>
      <c r="B34" s="278"/>
      <c r="C34" s="279"/>
      <c r="D34" s="279"/>
      <c r="E34" s="280"/>
      <c r="F34" s="281"/>
      <c r="G34" s="264"/>
      <c r="H34" s="353"/>
      <c r="I34" s="354"/>
      <c r="J34" s="354"/>
      <c r="K34" s="354"/>
      <c r="L34" s="354"/>
      <c r="M34" s="354"/>
      <c r="N34" s="267"/>
      <c r="O34" s="267"/>
      <c r="P34" s="267"/>
      <c r="Q34" s="267"/>
      <c r="R34" s="267"/>
      <c r="S34" s="270"/>
      <c r="T34" s="353"/>
      <c r="U34" s="267"/>
      <c r="V34" s="267"/>
      <c r="W34" s="267"/>
      <c r="X34" s="267"/>
      <c r="Y34" s="267"/>
      <c r="Z34" s="267"/>
      <c r="AA34" s="267"/>
      <c r="AB34" s="267"/>
      <c r="AC34" s="267"/>
      <c r="AD34" s="267"/>
      <c r="AE34" s="270"/>
      <c r="AF34" s="353"/>
      <c r="AG34" s="267"/>
      <c r="AH34" s="267"/>
      <c r="AI34" s="267"/>
      <c r="AJ34" s="267"/>
      <c r="AK34" s="267"/>
      <c r="AL34" s="267"/>
      <c r="AM34" s="267"/>
      <c r="AN34" s="267"/>
      <c r="AO34" s="267"/>
      <c r="AP34" s="267"/>
      <c r="AQ34" s="270"/>
      <c r="AR34" s="353"/>
      <c r="AS34" s="267"/>
      <c r="AT34" s="267"/>
      <c r="AU34" s="267"/>
      <c r="AV34" s="267"/>
      <c r="AW34" s="267"/>
      <c r="AX34" s="267"/>
      <c r="AY34" s="267"/>
      <c r="AZ34" s="267"/>
      <c r="BA34" s="267"/>
      <c r="BB34" s="267"/>
      <c r="BC34" s="269"/>
      <c r="BD34" s="373"/>
    </row>
    <row r="35" spans="1:56" s="53" customFormat="1" ht="24.95" customHeight="1" x14ac:dyDescent="0.2">
      <c r="A35" s="845" t="str">
        <f>'A11'!A17:B17</f>
        <v>Projet d'exécution (phase 51 SIA 103)</v>
      </c>
      <c r="B35" s="259"/>
      <c r="C35" s="260"/>
      <c r="D35" s="261"/>
      <c r="E35" s="262"/>
      <c r="F35" s="263"/>
      <c r="G35" s="264"/>
      <c r="H35" s="265"/>
      <c r="I35" s="316"/>
      <c r="J35" s="316"/>
      <c r="K35" s="316"/>
      <c r="L35" s="316"/>
      <c r="M35" s="316"/>
      <c r="N35" s="260"/>
      <c r="O35" s="260"/>
      <c r="P35" s="260"/>
      <c r="Q35" s="260"/>
      <c r="R35" s="260"/>
      <c r="S35" s="263"/>
      <c r="T35" s="265"/>
      <c r="U35" s="260"/>
      <c r="V35" s="260"/>
      <c r="W35" s="260"/>
      <c r="X35" s="260"/>
      <c r="Y35" s="260"/>
      <c r="Z35" s="260"/>
      <c r="AA35" s="260"/>
      <c r="AB35" s="260"/>
      <c r="AC35" s="260"/>
      <c r="AD35" s="260"/>
      <c r="AE35" s="263"/>
      <c r="AF35" s="265"/>
      <c r="AG35" s="260"/>
      <c r="AH35" s="260"/>
      <c r="AI35" s="260"/>
      <c r="AJ35" s="260"/>
      <c r="AK35" s="260"/>
      <c r="AL35" s="260"/>
      <c r="AM35" s="260"/>
      <c r="AN35" s="260"/>
      <c r="AO35" s="260"/>
      <c r="AP35" s="260"/>
      <c r="AQ35" s="263"/>
      <c r="AR35" s="265"/>
      <c r="AS35" s="260"/>
      <c r="AT35" s="260"/>
      <c r="AU35" s="260"/>
      <c r="AV35" s="260"/>
      <c r="AW35" s="260"/>
      <c r="AX35" s="260"/>
      <c r="AY35" s="260"/>
      <c r="AZ35" s="260"/>
      <c r="BA35" s="260"/>
      <c r="BB35" s="260"/>
      <c r="BC35" s="330"/>
      <c r="BD35" s="369"/>
    </row>
    <row r="36" spans="1:56" s="53" customFormat="1" ht="24.95" customHeight="1" x14ac:dyDescent="0.2">
      <c r="A36" s="829"/>
      <c r="B36" s="266"/>
      <c r="C36" s="267"/>
      <c r="D36" s="268"/>
      <c r="E36" s="269"/>
      <c r="F36" s="270"/>
      <c r="G36" s="264"/>
      <c r="H36" s="271"/>
      <c r="I36" s="317"/>
      <c r="J36" s="317"/>
      <c r="K36" s="317"/>
      <c r="L36" s="317"/>
      <c r="M36" s="317"/>
      <c r="N36" s="272"/>
      <c r="O36" s="272"/>
      <c r="P36" s="272"/>
      <c r="Q36" s="272"/>
      <c r="R36" s="272"/>
      <c r="S36" s="273"/>
      <c r="T36" s="271"/>
      <c r="U36" s="272"/>
      <c r="V36" s="272"/>
      <c r="W36" s="272"/>
      <c r="X36" s="272"/>
      <c r="Y36" s="272"/>
      <c r="Z36" s="272"/>
      <c r="AA36" s="272"/>
      <c r="AB36" s="272"/>
      <c r="AC36" s="272"/>
      <c r="AD36" s="272"/>
      <c r="AE36" s="273"/>
      <c r="AF36" s="271"/>
      <c r="AG36" s="272"/>
      <c r="AH36" s="272"/>
      <c r="AI36" s="272"/>
      <c r="AJ36" s="272"/>
      <c r="AK36" s="272"/>
      <c r="AL36" s="272"/>
      <c r="AM36" s="272"/>
      <c r="AN36" s="272"/>
      <c r="AO36" s="272"/>
      <c r="AP36" s="272"/>
      <c r="AQ36" s="273"/>
      <c r="AR36" s="271"/>
      <c r="AS36" s="272"/>
      <c r="AT36" s="272"/>
      <c r="AU36" s="272"/>
      <c r="AV36" s="272"/>
      <c r="AW36" s="272"/>
      <c r="AX36" s="272"/>
      <c r="AY36" s="272"/>
      <c r="AZ36" s="272"/>
      <c r="BA36" s="272"/>
      <c r="BB36" s="272"/>
      <c r="BC36" s="262"/>
      <c r="BD36" s="370"/>
    </row>
    <row r="37" spans="1:56" s="53" customFormat="1" ht="24.95" customHeight="1" x14ac:dyDescent="0.2">
      <c r="A37" s="829"/>
      <c r="B37" s="274"/>
      <c r="C37" s="261"/>
      <c r="D37" s="261"/>
      <c r="E37" s="275"/>
      <c r="F37" s="276"/>
      <c r="G37" s="264"/>
      <c r="H37" s="277"/>
      <c r="I37" s="318"/>
      <c r="J37" s="318"/>
      <c r="K37" s="318"/>
      <c r="L37" s="318"/>
      <c r="M37" s="318"/>
      <c r="N37" s="261"/>
      <c r="O37" s="261"/>
      <c r="P37" s="261"/>
      <c r="Q37" s="261"/>
      <c r="R37" s="261"/>
      <c r="S37" s="276"/>
      <c r="T37" s="277"/>
      <c r="U37" s="261"/>
      <c r="V37" s="261"/>
      <c r="W37" s="261"/>
      <c r="X37" s="261"/>
      <c r="Y37" s="261"/>
      <c r="Z37" s="261"/>
      <c r="AA37" s="261"/>
      <c r="AB37" s="261"/>
      <c r="AC37" s="261"/>
      <c r="AD37" s="261"/>
      <c r="AE37" s="276"/>
      <c r="AF37" s="277"/>
      <c r="AG37" s="261"/>
      <c r="AH37" s="261"/>
      <c r="AI37" s="261"/>
      <c r="AJ37" s="261"/>
      <c r="AK37" s="261"/>
      <c r="AL37" s="261"/>
      <c r="AM37" s="261"/>
      <c r="AN37" s="261"/>
      <c r="AO37" s="261"/>
      <c r="AP37" s="261"/>
      <c r="AQ37" s="276"/>
      <c r="AR37" s="277"/>
      <c r="AS37" s="261"/>
      <c r="AT37" s="261"/>
      <c r="AU37" s="261"/>
      <c r="AV37" s="261"/>
      <c r="AW37" s="261"/>
      <c r="AX37" s="261"/>
      <c r="AY37" s="261"/>
      <c r="AZ37" s="261"/>
      <c r="BA37" s="261"/>
      <c r="BB37" s="261"/>
      <c r="BC37" s="275"/>
      <c r="BD37" s="371"/>
    </row>
    <row r="38" spans="1:56" s="53" customFormat="1" ht="24.95" customHeight="1" x14ac:dyDescent="0.2">
      <c r="A38" s="846"/>
      <c r="B38" s="278"/>
      <c r="C38" s="279"/>
      <c r="D38" s="279"/>
      <c r="E38" s="280"/>
      <c r="F38" s="281"/>
      <c r="G38" s="264"/>
      <c r="H38" s="353"/>
      <c r="I38" s="354"/>
      <c r="J38" s="354"/>
      <c r="K38" s="354"/>
      <c r="L38" s="354"/>
      <c r="M38" s="354"/>
      <c r="N38" s="267"/>
      <c r="O38" s="267"/>
      <c r="P38" s="267"/>
      <c r="Q38" s="267"/>
      <c r="R38" s="267"/>
      <c r="S38" s="270"/>
      <c r="T38" s="353"/>
      <c r="U38" s="267"/>
      <c r="V38" s="267"/>
      <c r="W38" s="267"/>
      <c r="X38" s="267"/>
      <c r="Y38" s="267"/>
      <c r="Z38" s="267"/>
      <c r="AA38" s="267"/>
      <c r="AB38" s="267"/>
      <c r="AC38" s="267"/>
      <c r="AD38" s="267"/>
      <c r="AE38" s="270"/>
      <c r="AF38" s="353"/>
      <c r="AG38" s="267"/>
      <c r="AH38" s="267"/>
      <c r="AI38" s="267"/>
      <c r="AJ38" s="267"/>
      <c r="AK38" s="267"/>
      <c r="AL38" s="267"/>
      <c r="AM38" s="267"/>
      <c r="AN38" s="267"/>
      <c r="AO38" s="267"/>
      <c r="AP38" s="267"/>
      <c r="AQ38" s="270"/>
      <c r="AR38" s="353"/>
      <c r="AS38" s="267"/>
      <c r="AT38" s="267"/>
      <c r="AU38" s="267"/>
      <c r="AV38" s="267"/>
      <c r="AW38" s="267"/>
      <c r="AX38" s="267"/>
      <c r="AY38" s="267"/>
      <c r="AZ38" s="267"/>
      <c r="BA38" s="267"/>
      <c r="BB38" s="267"/>
      <c r="BC38" s="269"/>
      <c r="BD38" s="373"/>
    </row>
    <row r="39" spans="1:56" s="53" customFormat="1" ht="24.95" customHeight="1" x14ac:dyDescent="0.2">
      <c r="A39" s="845" t="str">
        <f>'A11'!A19:B19</f>
        <v>Exécution de l'ouvrage (phase 52 SIA 103)</v>
      </c>
      <c r="B39" s="259"/>
      <c r="C39" s="260"/>
      <c r="D39" s="261"/>
      <c r="E39" s="262"/>
      <c r="F39" s="263"/>
      <c r="G39" s="264"/>
      <c r="H39" s="265"/>
      <c r="I39" s="316"/>
      <c r="J39" s="316"/>
      <c r="K39" s="316"/>
      <c r="L39" s="316"/>
      <c r="M39" s="316"/>
      <c r="N39" s="260"/>
      <c r="O39" s="260"/>
      <c r="P39" s="260"/>
      <c r="Q39" s="260"/>
      <c r="R39" s="260"/>
      <c r="S39" s="263"/>
      <c r="T39" s="265"/>
      <c r="U39" s="260"/>
      <c r="V39" s="260"/>
      <c r="W39" s="260"/>
      <c r="X39" s="260"/>
      <c r="Y39" s="260"/>
      <c r="Z39" s="260"/>
      <c r="AA39" s="260"/>
      <c r="AB39" s="260"/>
      <c r="AC39" s="260"/>
      <c r="AD39" s="260"/>
      <c r="AE39" s="263"/>
      <c r="AF39" s="265"/>
      <c r="AG39" s="260"/>
      <c r="AH39" s="260"/>
      <c r="AI39" s="260"/>
      <c r="AJ39" s="260"/>
      <c r="AK39" s="260"/>
      <c r="AL39" s="260"/>
      <c r="AM39" s="260"/>
      <c r="AN39" s="260"/>
      <c r="AO39" s="260"/>
      <c r="AP39" s="260"/>
      <c r="AQ39" s="263"/>
      <c r="AR39" s="265"/>
      <c r="AS39" s="260"/>
      <c r="AT39" s="260"/>
      <c r="AU39" s="260"/>
      <c r="AV39" s="260"/>
      <c r="AW39" s="260"/>
      <c r="AX39" s="260"/>
      <c r="AY39" s="260"/>
      <c r="AZ39" s="260"/>
      <c r="BA39" s="260"/>
      <c r="BB39" s="260"/>
      <c r="BC39" s="330"/>
      <c r="BD39" s="369"/>
    </row>
    <row r="40" spans="1:56" s="53" customFormat="1" ht="24.95" customHeight="1" x14ac:dyDescent="0.2">
      <c r="A40" s="829"/>
      <c r="B40" s="266"/>
      <c r="C40" s="267"/>
      <c r="D40" s="268"/>
      <c r="E40" s="269"/>
      <c r="F40" s="270"/>
      <c r="G40" s="264"/>
      <c r="H40" s="271"/>
      <c r="I40" s="317"/>
      <c r="J40" s="317"/>
      <c r="K40" s="317"/>
      <c r="L40" s="317"/>
      <c r="M40" s="317"/>
      <c r="N40" s="272"/>
      <c r="O40" s="272"/>
      <c r="P40" s="272"/>
      <c r="Q40" s="272"/>
      <c r="R40" s="272"/>
      <c r="S40" s="273"/>
      <c r="T40" s="271"/>
      <c r="U40" s="272"/>
      <c r="V40" s="272"/>
      <c r="W40" s="272"/>
      <c r="X40" s="272"/>
      <c r="Y40" s="272"/>
      <c r="Z40" s="272"/>
      <c r="AA40" s="272"/>
      <c r="AB40" s="272"/>
      <c r="AC40" s="272"/>
      <c r="AD40" s="272"/>
      <c r="AE40" s="273"/>
      <c r="AF40" s="271"/>
      <c r="AG40" s="272"/>
      <c r="AH40" s="272"/>
      <c r="AI40" s="272"/>
      <c r="AJ40" s="272"/>
      <c r="AK40" s="272"/>
      <c r="AL40" s="272"/>
      <c r="AM40" s="272"/>
      <c r="AN40" s="272"/>
      <c r="AO40" s="272"/>
      <c r="AP40" s="272"/>
      <c r="AQ40" s="273"/>
      <c r="AR40" s="271"/>
      <c r="AS40" s="272"/>
      <c r="AT40" s="272"/>
      <c r="AU40" s="272"/>
      <c r="AV40" s="272"/>
      <c r="AW40" s="272"/>
      <c r="AX40" s="272"/>
      <c r="AY40" s="272"/>
      <c r="AZ40" s="272"/>
      <c r="BA40" s="272"/>
      <c r="BB40" s="272"/>
      <c r="BC40" s="262"/>
      <c r="BD40" s="370"/>
    </row>
    <row r="41" spans="1:56" s="53" customFormat="1" ht="24.95" customHeight="1" x14ac:dyDescent="0.2">
      <c r="A41" s="829"/>
      <c r="B41" s="274"/>
      <c r="C41" s="261"/>
      <c r="D41" s="261"/>
      <c r="E41" s="275"/>
      <c r="F41" s="276"/>
      <c r="G41" s="264"/>
      <c r="H41" s="277"/>
      <c r="I41" s="318"/>
      <c r="J41" s="318"/>
      <c r="K41" s="318"/>
      <c r="L41" s="318"/>
      <c r="M41" s="318"/>
      <c r="N41" s="261"/>
      <c r="O41" s="261"/>
      <c r="P41" s="261"/>
      <c r="Q41" s="261"/>
      <c r="R41" s="261"/>
      <c r="S41" s="276"/>
      <c r="T41" s="277"/>
      <c r="U41" s="261"/>
      <c r="V41" s="261"/>
      <c r="W41" s="261"/>
      <c r="X41" s="261"/>
      <c r="Y41" s="261"/>
      <c r="Z41" s="261"/>
      <c r="AA41" s="261"/>
      <c r="AB41" s="261"/>
      <c r="AC41" s="261"/>
      <c r="AD41" s="261"/>
      <c r="AE41" s="276"/>
      <c r="AF41" s="277"/>
      <c r="AG41" s="261"/>
      <c r="AH41" s="261"/>
      <c r="AI41" s="261"/>
      <c r="AJ41" s="261"/>
      <c r="AK41" s="261"/>
      <c r="AL41" s="261"/>
      <c r="AM41" s="261"/>
      <c r="AN41" s="261"/>
      <c r="AO41" s="261"/>
      <c r="AP41" s="261"/>
      <c r="AQ41" s="276"/>
      <c r="AR41" s="277"/>
      <c r="AS41" s="261"/>
      <c r="AT41" s="261"/>
      <c r="AU41" s="261"/>
      <c r="AV41" s="261"/>
      <c r="AW41" s="261"/>
      <c r="AX41" s="261"/>
      <c r="AY41" s="261"/>
      <c r="AZ41" s="261"/>
      <c r="BA41" s="261"/>
      <c r="BB41" s="261"/>
      <c r="BC41" s="275"/>
      <c r="BD41" s="371"/>
    </row>
    <row r="42" spans="1:56" s="53" customFormat="1" ht="24.95" customHeight="1" x14ac:dyDescent="0.2">
      <c r="A42" s="846"/>
      <c r="B42" s="278"/>
      <c r="C42" s="279"/>
      <c r="D42" s="279"/>
      <c r="E42" s="280"/>
      <c r="F42" s="281"/>
      <c r="G42" s="264"/>
      <c r="H42" s="353"/>
      <c r="I42" s="354"/>
      <c r="J42" s="354"/>
      <c r="K42" s="354"/>
      <c r="L42" s="354"/>
      <c r="M42" s="354"/>
      <c r="N42" s="267"/>
      <c r="O42" s="267"/>
      <c r="P42" s="267"/>
      <c r="Q42" s="267"/>
      <c r="R42" s="267"/>
      <c r="S42" s="270"/>
      <c r="T42" s="353"/>
      <c r="U42" s="267"/>
      <c r="V42" s="267"/>
      <c r="W42" s="267"/>
      <c r="X42" s="267"/>
      <c r="Y42" s="267"/>
      <c r="Z42" s="267"/>
      <c r="AA42" s="267"/>
      <c r="AB42" s="267"/>
      <c r="AC42" s="267"/>
      <c r="AD42" s="267"/>
      <c r="AE42" s="270"/>
      <c r="AF42" s="353"/>
      <c r="AG42" s="267"/>
      <c r="AH42" s="267"/>
      <c r="AI42" s="267"/>
      <c r="AJ42" s="267"/>
      <c r="AK42" s="267"/>
      <c r="AL42" s="267"/>
      <c r="AM42" s="267"/>
      <c r="AN42" s="267"/>
      <c r="AO42" s="267"/>
      <c r="AP42" s="267"/>
      <c r="AQ42" s="270"/>
      <c r="AR42" s="353"/>
      <c r="AS42" s="267"/>
      <c r="AT42" s="267"/>
      <c r="AU42" s="267"/>
      <c r="AV42" s="267"/>
      <c r="AW42" s="267"/>
      <c r="AX42" s="267"/>
      <c r="AY42" s="267"/>
      <c r="AZ42" s="267"/>
      <c r="BA42" s="267"/>
      <c r="BB42" s="267"/>
      <c r="BC42" s="269"/>
      <c r="BD42" s="373"/>
    </row>
    <row r="43" spans="1:56" s="53" customFormat="1" ht="24.95" customHeight="1" x14ac:dyDescent="0.2">
      <c r="A43" s="829" t="str">
        <f>'A11'!A21:B21</f>
        <v>Mise en service, achèvement (phase 53 SIA 103)</v>
      </c>
      <c r="B43" s="259"/>
      <c r="C43" s="260"/>
      <c r="D43" s="261"/>
      <c r="E43" s="262"/>
      <c r="F43" s="263"/>
      <c r="G43" s="264"/>
      <c r="H43" s="265"/>
      <c r="I43" s="316"/>
      <c r="J43" s="316"/>
      <c r="K43" s="316"/>
      <c r="L43" s="316"/>
      <c r="M43" s="316"/>
      <c r="N43" s="260"/>
      <c r="O43" s="260"/>
      <c r="P43" s="260"/>
      <c r="Q43" s="260"/>
      <c r="R43" s="260"/>
      <c r="S43" s="263"/>
      <c r="T43" s="265"/>
      <c r="U43" s="260"/>
      <c r="V43" s="260"/>
      <c r="W43" s="260"/>
      <c r="X43" s="260"/>
      <c r="Y43" s="260"/>
      <c r="Z43" s="260"/>
      <c r="AA43" s="260"/>
      <c r="AB43" s="260"/>
      <c r="AC43" s="260"/>
      <c r="AD43" s="260"/>
      <c r="AE43" s="263"/>
      <c r="AF43" s="265"/>
      <c r="AG43" s="260"/>
      <c r="AH43" s="260"/>
      <c r="AI43" s="260"/>
      <c r="AJ43" s="260"/>
      <c r="AK43" s="260"/>
      <c r="AL43" s="260"/>
      <c r="AM43" s="260"/>
      <c r="AN43" s="260"/>
      <c r="AO43" s="260"/>
      <c r="AP43" s="260"/>
      <c r="AQ43" s="263"/>
      <c r="AR43" s="265"/>
      <c r="AS43" s="260"/>
      <c r="AT43" s="260"/>
      <c r="AU43" s="260"/>
      <c r="AV43" s="260"/>
      <c r="AW43" s="260"/>
      <c r="AX43" s="260"/>
      <c r="AY43" s="260"/>
      <c r="AZ43" s="260"/>
      <c r="BA43" s="260"/>
      <c r="BB43" s="260"/>
      <c r="BC43" s="330"/>
      <c r="BD43" s="369"/>
    </row>
    <row r="44" spans="1:56" s="53" customFormat="1" ht="24.95" customHeight="1" x14ac:dyDescent="0.2">
      <c r="A44" s="829"/>
      <c r="B44" s="266"/>
      <c r="C44" s="267"/>
      <c r="D44" s="268"/>
      <c r="E44" s="269"/>
      <c r="F44" s="270"/>
      <c r="G44" s="264"/>
      <c r="H44" s="271"/>
      <c r="I44" s="317"/>
      <c r="J44" s="317"/>
      <c r="K44" s="317"/>
      <c r="L44" s="317"/>
      <c r="M44" s="317"/>
      <c r="N44" s="272"/>
      <c r="O44" s="272"/>
      <c r="P44" s="272"/>
      <c r="Q44" s="272"/>
      <c r="R44" s="272"/>
      <c r="S44" s="273"/>
      <c r="T44" s="271"/>
      <c r="U44" s="272"/>
      <c r="V44" s="272"/>
      <c r="W44" s="272"/>
      <c r="X44" s="272"/>
      <c r="Y44" s="272"/>
      <c r="Z44" s="272"/>
      <c r="AA44" s="272"/>
      <c r="AB44" s="272"/>
      <c r="AC44" s="272"/>
      <c r="AD44" s="272"/>
      <c r="AE44" s="273"/>
      <c r="AF44" s="271"/>
      <c r="AG44" s="272"/>
      <c r="AH44" s="272"/>
      <c r="AI44" s="272"/>
      <c r="AJ44" s="272"/>
      <c r="AK44" s="272"/>
      <c r="AL44" s="272"/>
      <c r="AM44" s="272"/>
      <c r="AN44" s="272"/>
      <c r="AO44" s="272"/>
      <c r="AP44" s="272"/>
      <c r="AQ44" s="273"/>
      <c r="AR44" s="271"/>
      <c r="AS44" s="272"/>
      <c r="AT44" s="272"/>
      <c r="AU44" s="272"/>
      <c r="AV44" s="272"/>
      <c r="AW44" s="272"/>
      <c r="AX44" s="272"/>
      <c r="AY44" s="272"/>
      <c r="AZ44" s="272"/>
      <c r="BA44" s="272"/>
      <c r="BB44" s="272"/>
      <c r="BC44" s="262"/>
      <c r="BD44" s="370"/>
    </row>
    <row r="45" spans="1:56" s="53" customFormat="1" ht="24.95" customHeight="1" x14ac:dyDescent="0.2">
      <c r="A45" s="829"/>
      <c r="B45" s="274"/>
      <c r="C45" s="261"/>
      <c r="D45" s="261"/>
      <c r="E45" s="275"/>
      <c r="F45" s="276"/>
      <c r="G45" s="264"/>
      <c r="H45" s="277"/>
      <c r="I45" s="318"/>
      <c r="J45" s="318"/>
      <c r="K45" s="318"/>
      <c r="L45" s="318"/>
      <c r="M45" s="318"/>
      <c r="N45" s="261"/>
      <c r="O45" s="261"/>
      <c r="P45" s="261"/>
      <c r="Q45" s="261"/>
      <c r="R45" s="261"/>
      <c r="S45" s="276"/>
      <c r="T45" s="277"/>
      <c r="U45" s="261"/>
      <c r="V45" s="261"/>
      <c r="W45" s="261"/>
      <c r="X45" s="261"/>
      <c r="Y45" s="261"/>
      <c r="Z45" s="261"/>
      <c r="AA45" s="261"/>
      <c r="AB45" s="261"/>
      <c r="AC45" s="261"/>
      <c r="AD45" s="261"/>
      <c r="AE45" s="276"/>
      <c r="AF45" s="277"/>
      <c r="AG45" s="261"/>
      <c r="AH45" s="261"/>
      <c r="AI45" s="261"/>
      <c r="AJ45" s="261"/>
      <c r="AK45" s="261"/>
      <c r="AL45" s="261"/>
      <c r="AM45" s="261"/>
      <c r="AN45" s="261"/>
      <c r="AO45" s="261"/>
      <c r="AP45" s="261"/>
      <c r="AQ45" s="276"/>
      <c r="AR45" s="277"/>
      <c r="AS45" s="261"/>
      <c r="AT45" s="261"/>
      <c r="AU45" s="261"/>
      <c r="AV45" s="261"/>
      <c r="AW45" s="261"/>
      <c r="AX45" s="261"/>
      <c r="AY45" s="261"/>
      <c r="AZ45" s="261"/>
      <c r="BA45" s="261"/>
      <c r="BB45" s="261"/>
      <c r="BC45" s="275"/>
      <c r="BD45" s="371"/>
    </row>
    <row r="46" spans="1:56" s="53" customFormat="1" ht="24.95" customHeight="1" x14ac:dyDescent="0.2">
      <c r="A46" s="846"/>
      <c r="B46" s="278"/>
      <c r="C46" s="279"/>
      <c r="D46" s="279"/>
      <c r="E46" s="280"/>
      <c r="F46" s="281"/>
      <c r="G46" s="282"/>
      <c r="H46" s="353"/>
      <c r="I46" s="354"/>
      <c r="J46" s="354"/>
      <c r="K46" s="354"/>
      <c r="L46" s="354"/>
      <c r="M46" s="354"/>
      <c r="N46" s="267"/>
      <c r="O46" s="267"/>
      <c r="P46" s="267"/>
      <c r="Q46" s="267"/>
      <c r="R46" s="267"/>
      <c r="S46" s="270"/>
      <c r="T46" s="353"/>
      <c r="U46" s="267"/>
      <c r="V46" s="267"/>
      <c r="W46" s="267"/>
      <c r="X46" s="267"/>
      <c r="Y46" s="267"/>
      <c r="Z46" s="267"/>
      <c r="AA46" s="267"/>
      <c r="AB46" s="267"/>
      <c r="AC46" s="267"/>
      <c r="AD46" s="267"/>
      <c r="AE46" s="270"/>
      <c r="AF46" s="353"/>
      <c r="AG46" s="267"/>
      <c r="AH46" s="267"/>
      <c r="AI46" s="267"/>
      <c r="AJ46" s="267"/>
      <c r="AK46" s="267"/>
      <c r="AL46" s="267"/>
      <c r="AM46" s="267"/>
      <c r="AN46" s="267"/>
      <c r="AO46" s="267"/>
      <c r="AP46" s="267"/>
      <c r="AQ46" s="270"/>
      <c r="AR46" s="353"/>
      <c r="AS46" s="267"/>
      <c r="AT46" s="267"/>
      <c r="AU46" s="267"/>
      <c r="AV46" s="267"/>
      <c r="AW46" s="267"/>
      <c r="AX46" s="267"/>
      <c r="AY46" s="267"/>
      <c r="AZ46" s="267"/>
      <c r="BA46" s="267"/>
      <c r="BB46" s="267"/>
      <c r="BC46" s="269"/>
      <c r="BD46" s="373"/>
    </row>
    <row r="47" spans="1:56" s="53" customFormat="1" ht="24.95" customHeight="1" x14ac:dyDescent="0.2">
      <c r="A47" s="847" t="s">
        <v>273</v>
      </c>
      <c r="B47" s="302"/>
      <c r="C47" s="303"/>
      <c r="D47" s="303"/>
      <c r="E47" s="304"/>
      <c r="F47" s="305"/>
      <c r="G47" s="426"/>
      <c r="H47" s="849">
        <v>80</v>
      </c>
      <c r="I47" s="850"/>
      <c r="J47" s="850"/>
      <c r="K47" s="850"/>
      <c r="L47" s="850"/>
      <c r="M47" s="850"/>
      <c r="N47" s="850"/>
      <c r="O47" s="850"/>
      <c r="P47" s="850"/>
      <c r="Q47" s="850"/>
      <c r="R47" s="850"/>
      <c r="S47" s="851"/>
      <c r="T47" s="849">
        <v>80</v>
      </c>
      <c r="U47" s="850"/>
      <c r="V47" s="850"/>
      <c r="W47" s="850"/>
      <c r="X47" s="850"/>
      <c r="Y47" s="850"/>
      <c r="Z47" s="850"/>
      <c r="AA47" s="850"/>
      <c r="AB47" s="850"/>
      <c r="AC47" s="850"/>
      <c r="AD47" s="850"/>
      <c r="AE47" s="851"/>
      <c r="AF47" s="849">
        <v>80</v>
      </c>
      <c r="AG47" s="850"/>
      <c r="AH47" s="850"/>
      <c r="AI47" s="850"/>
      <c r="AJ47" s="850"/>
      <c r="AK47" s="850"/>
      <c r="AL47" s="850"/>
      <c r="AM47" s="850"/>
      <c r="AN47" s="850"/>
      <c r="AO47" s="850"/>
      <c r="AP47" s="850"/>
      <c r="AQ47" s="851"/>
      <c r="AR47" s="849">
        <v>80</v>
      </c>
      <c r="AS47" s="850"/>
      <c r="AT47" s="850"/>
      <c r="AU47" s="850"/>
      <c r="AV47" s="850"/>
      <c r="AW47" s="850"/>
      <c r="AX47" s="850"/>
      <c r="AY47" s="850"/>
      <c r="AZ47" s="850"/>
      <c r="BA47" s="850"/>
      <c r="BB47" s="850"/>
      <c r="BC47" s="851"/>
      <c r="BD47" s="374"/>
    </row>
    <row r="48" spans="1:56" s="53" customFormat="1" ht="24.95" customHeight="1" x14ac:dyDescent="0.2">
      <c r="A48" s="847"/>
      <c r="B48" s="306"/>
      <c r="C48" s="303"/>
      <c r="D48" s="307"/>
      <c r="E48" s="307"/>
      <c r="F48" s="305"/>
      <c r="G48" s="426"/>
      <c r="H48" s="852"/>
      <c r="I48" s="853"/>
      <c r="J48" s="853"/>
      <c r="K48" s="853"/>
      <c r="L48" s="853"/>
      <c r="M48" s="853"/>
      <c r="N48" s="853"/>
      <c r="O48" s="853"/>
      <c r="P48" s="853"/>
      <c r="Q48" s="853"/>
      <c r="R48" s="853"/>
      <c r="S48" s="854"/>
      <c r="T48" s="852"/>
      <c r="U48" s="853"/>
      <c r="V48" s="853"/>
      <c r="W48" s="853"/>
      <c r="X48" s="853"/>
      <c r="Y48" s="853"/>
      <c r="Z48" s="853"/>
      <c r="AA48" s="853"/>
      <c r="AB48" s="853"/>
      <c r="AC48" s="853"/>
      <c r="AD48" s="853"/>
      <c r="AE48" s="854"/>
      <c r="AF48" s="852"/>
      <c r="AG48" s="853"/>
      <c r="AH48" s="853"/>
      <c r="AI48" s="853"/>
      <c r="AJ48" s="853"/>
      <c r="AK48" s="853"/>
      <c r="AL48" s="853"/>
      <c r="AM48" s="853"/>
      <c r="AN48" s="853"/>
      <c r="AO48" s="853"/>
      <c r="AP48" s="853"/>
      <c r="AQ48" s="854"/>
      <c r="AR48" s="852"/>
      <c r="AS48" s="853"/>
      <c r="AT48" s="853"/>
      <c r="AU48" s="853"/>
      <c r="AV48" s="853"/>
      <c r="AW48" s="853"/>
      <c r="AX48" s="853"/>
      <c r="AY48" s="853"/>
      <c r="AZ48" s="853"/>
      <c r="BA48" s="853"/>
      <c r="BB48" s="853"/>
      <c r="BC48" s="854"/>
      <c r="BD48" s="374"/>
    </row>
    <row r="49" spans="1:56" s="53" customFormat="1" ht="24.95" customHeight="1" x14ac:dyDescent="0.2">
      <c r="A49" s="848"/>
      <c r="B49" s="308"/>
      <c r="C49" s="309"/>
      <c r="D49" s="309"/>
      <c r="E49" s="310"/>
      <c r="F49" s="311"/>
      <c r="G49" s="426"/>
      <c r="H49" s="855"/>
      <c r="I49" s="856"/>
      <c r="J49" s="856"/>
      <c r="K49" s="856"/>
      <c r="L49" s="856"/>
      <c r="M49" s="856"/>
      <c r="N49" s="856"/>
      <c r="O49" s="856"/>
      <c r="P49" s="856"/>
      <c r="Q49" s="856"/>
      <c r="R49" s="856"/>
      <c r="S49" s="857"/>
      <c r="T49" s="855"/>
      <c r="U49" s="856"/>
      <c r="V49" s="856"/>
      <c r="W49" s="856"/>
      <c r="X49" s="856"/>
      <c r="Y49" s="856"/>
      <c r="Z49" s="856"/>
      <c r="AA49" s="856"/>
      <c r="AB49" s="856"/>
      <c r="AC49" s="856"/>
      <c r="AD49" s="856"/>
      <c r="AE49" s="857"/>
      <c r="AF49" s="855"/>
      <c r="AG49" s="856"/>
      <c r="AH49" s="856"/>
      <c r="AI49" s="856"/>
      <c r="AJ49" s="856"/>
      <c r="AK49" s="856"/>
      <c r="AL49" s="856"/>
      <c r="AM49" s="856"/>
      <c r="AN49" s="856"/>
      <c r="AO49" s="856"/>
      <c r="AP49" s="856"/>
      <c r="AQ49" s="857"/>
      <c r="AR49" s="855"/>
      <c r="AS49" s="856"/>
      <c r="AT49" s="856"/>
      <c r="AU49" s="856"/>
      <c r="AV49" s="856"/>
      <c r="AW49" s="856"/>
      <c r="AX49" s="856"/>
      <c r="AY49" s="856"/>
      <c r="AZ49" s="856"/>
      <c r="BA49" s="856"/>
      <c r="BB49" s="856"/>
      <c r="BC49" s="857"/>
      <c r="BD49" s="375"/>
    </row>
    <row r="50" spans="1:56" s="53" customFormat="1" ht="24.95" customHeight="1" x14ac:dyDescent="0.2">
      <c r="A50" s="289" t="s">
        <v>258</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row>
    <row r="51" spans="1:56" s="53" customFormat="1" ht="24.95" customHeight="1" x14ac:dyDescent="0.2">
      <c r="A51" s="290"/>
      <c r="B51" s="163"/>
      <c r="C51" s="163"/>
      <c r="D51" s="163"/>
      <c r="E51" s="163"/>
      <c r="F51" s="190" t="s">
        <v>326</v>
      </c>
      <c r="G51" s="163"/>
      <c r="H51" s="864">
        <f>SUM(H17:BC18)</f>
        <v>0</v>
      </c>
      <c r="I51" s="865"/>
      <c r="J51" s="865"/>
      <c r="K51" s="865"/>
      <c r="L51" s="865"/>
      <c r="M51" s="865"/>
      <c r="N51" s="865"/>
      <c r="O51" s="865"/>
      <c r="P51" s="865"/>
      <c r="Q51" s="865"/>
      <c r="R51" s="865"/>
      <c r="S51" s="865"/>
      <c r="T51" s="865"/>
      <c r="U51" s="865"/>
      <c r="V51" s="865"/>
      <c r="W51" s="865"/>
      <c r="X51" s="865"/>
      <c r="Y51" s="865"/>
      <c r="Z51" s="865"/>
      <c r="AA51" s="865"/>
      <c r="AB51" s="865"/>
      <c r="AC51" s="865"/>
      <c r="AD51" s="865"/>
      <c r="AE51" s="865"/>
      <c r="AF51" s="865"/>
      <c r="AG51" s="865"/>
      <c r="AH51" s="865"/>
      <c r="AI51" s="865"/>
      <c r="AJ51" s="865"/>
      <c r="AK51" s="865"/>
      <c r="AL51" s="865"/>
      <c r="AM51" s="865"/>
      <c r="AN51" s="865"/>
      <c r="AO51" s="865"/>
      <c r="AP51" s="865"/>
      <c r="AQ51" s="865"/>
      <c r="AR51" s="865"/>
      <c r="AS51" s="865"/>
      <c r="AT51" s="865"/>
      <c r="AU51" s="865"/>
      <c r="AV51" s="865"/>
      <c r="AW51" s="865"/>
      <c r="AX51" s="865"/>
      <c r="AY51" s="865"/>
      <c r="AZ51" s="865"/>
      <c r="BA51" s="865"/>
      <c r="BB51" s="865"/>
      <c r="BC51" s="866"/>
    </row>
    <row r="52" spans="1:56" s="172" customFormat="1" ht="24.95" customHeight="1" x14ac:dyDescent="0.2">
      <c r="A52" s="291"/>
      <c r="B52" s="292"/>
      <c r="C52" s="292"/>
      <c r="D52" s="292"/>
      <c r="E52" s="292"/>
      <c r="F52" s="293" t="s">
        <v>259</v>
      </c>
      <c r="G52" s="294"/>
      <c r="H52" s="842">
        <f>SUM(H17:BC49)</f>
        <v>320</v>
      </c>
      <c r="I52" s="843"/>
      <c r="J52" s="843"/>
      <c r="K52" s="843"/>
      <c r="L52" s="843"/>
      <c r="M52" s="843"/>
      <c r="N52" s="843"/>
      <c r="O52" s="843"/>
      <c r="P52" s="843"/>
      <c r="Q52" s="843"/>
      <c r="R52" s="843"/>
      <c r="S52" s="843"/>
      <c r="T52" s="843"/>
      <c r="U52" s="843"/>
      <c r="V52" s="843"/>
      <c r="W52" s="843"/>
      <c r="X52" s="843"/>
      <c r="Y52" s="843"/>
      <c r="Z52" s="843"/>
      <c r="AA52" s="843"/>
      <c r="AB52" s="843"/>
      <c r="AC52" s="843"/>
      <c r="AD52" s="843"/>
      <c r="AE52" s="843"/>
      <c r="AF52" s="843"/>
      <c r="AG52" s="843"/>
      <c r="AH52" s="843"/>
      <c r="AI52" s="843"/>
      <c r="AJ52" s="843"/>
      <c r="AK52" s="843"/>
      <c r="AL52" s="843"/>
      <c r="AM52" s="843"/>
      <c r="AN52" s="843"/>
      <c r="AO52" s="843"/>
      <c r="AP52" s="843"/>
      <c r="AQ52" s="843"/>
      <c r="AR52" s="843"/>
      <c r="AS52" s="843"/>
      <c r="AT52" s="843"/>
      <c r="AU52" s="843"/>
      <c r="AV52" s="843"/>
      <c r="AW52" s="843"/>
      <c r="AX52" s="843"/>
      <c r="AY52" s="843"/>
      <c r="AZ52" s="843"/>
      <c r="BA52" s="843"/>
      <c r="BB52" s="843"/>
      <c r="BC52" s="844"/>
    </row>
  </sheetData>
  <mergeCells count="37">
    <mergeCell ref="H52:BC52"/>
    <mergeCell ref="A35:A38"/>
    <mergeCell ref="A39:A42"/>
    <mergeCell ref="A43:A46"/>
    <mergeCell ref="A47:A49"/>
    <mergeCell ref="H47:S49"/>
    <mergeCell ref="T47:AE49"/>
    <mergeCell ref="AF47:AQ49"/>
    <mergeCell ref="AR47:BC49"/>
    <mergeCell ref="H51:BC51"/>
    <mergeCell ref="A31:A34"/>
    <mergeCell ref="A10:F10"/>
    <mergeCell ref="A11:F11"/>
    <mergeCell ref="A12:F12"/>
    <mergeCell ref="A13:F13"/>
    <mergeCell ref="A14:BD14"/>
    <mergeCell ref="H15:BD15"/>
    <mergeCell ref="H16:BD16"/>
    <mergeCell ref="A17:A18"/>
    <mergeCell ref="A19:A22"/>
    <mergeCell ref="A23:A26"/>
    <mergeCell ref="A27:A30"/>
    <mergeCell ref="A9:F9"/>
    <mergeCell ref="A1:B1"/>
    <mergeCell ref="H1:AY1"/>
    <mergeCell ref="A2:B2"/>
    <mergeCell ref="H4:S4"/>
    <mergeCell ref="T4:AE4"/>
    <mergeCell ref="AF4:AQ4"/>
    <mergeCell ref="AR4:BC4"/>
    <mergeCell ref="A5:F5"/>
    <mergeCell ref="A6:F6"/>
    <mergeCell ref="A7:F7"/>
    <mergeCell ref="A8:F8"/>
    <mergeCell ref="AZ1:BC1"/>
    <mergeCell ref="H2:BC2"/>
    <mergeCell ref="H3:BC3"/>
  </mergeCells>
  <phoneticPr fontId="74" type="noConversion"/>
  <printOptions horizontalCentered="1"/>
  <pageMargins left="0.22" right="0.18" top="0.36" bottom="0.36" header="0.19685039370078741" footer="0.19685039370078741"/>
  <pageSetup paperSize="8" scale="60" orientation="landscape" r:id="rId1"/>
  <headerFooter alignWithMargins="0">
    <oddFooter>&amp;C&amp;P/&amp;N&amp;R&amp;"Arial,Italique"&amp;8&amp;F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60"/>
  <sheetViews>
    <sheetView workbookViewId="0">
      <selection activeCell="A28" sqref="A28:D28"/>
    </sheetView>
  </sheetViews>
  <sheetFormatPr baseColWidth="10" defaultColWidth="11.42578125" defaultRowHeight="12.75" x14ac:dyDescent="0.2"/>
  <cols>
    <col min="1" max="1" width="23.85546875" style="48" customWidth="1"/>
    <col min="2" max="2" width="7.7109375" style="48" customWidth="1"/>
    <col min="3" max="3" width="2.7109375" style="48" customWidth="1"/>
    <col min="4" max="4" width="14.85546875" style="48" customWidth="1"/>
    <col min="5" max="6" width="2.7109375" style="48" customWidth="1"/>
    <col min="7" max="7" width="16.140625" style="48" customWidth="1"/>
    <col min="8" max="8" width="2.7109375" style="48" customWidth="1"/>
    <col min="9" max="9" width="8.85546875" style="48" customWidth="1"/>
    <col min="10" max="10" width="7.28515625" style="48" customWidth="1"/>
    <col min="11" max="11" width="10.85546875" style="48" bestFit="1" customWidth="1"/>
    <col min="12" max="16384" width="11.42578125" style="48"/>
  </cols>
  <sheetData>
    <row r="1" spans="1:11" ht="22.5" customHeight="1" x14ac:dyDescent="0.4">
      <c r="A1" s="90" t="s">
        <v>167</v>
      </c>
      <c r="B1" s="873" t="s">
        <v>208</v>
      </c>
      <c r="C1" s="874"/>
      <c r="D1" s="874"/>
      <c r="E1" s="874"/>
      <c r="F1" s="874"/>
      <c r="G1" s="874"/>
      <c r="H1" s="874"/>
      <c r="I1" s="874"/>
      <c r="J1" s="875"/>
      <c r="K1" s="91" t="s">
        <v>219</v>
      </c>
    </row>
    <row r="2" spans="1:11" s="95" customFormat="1" ht="19.5" x14ac:dyDescent="0.2">
      <c r="A2" s="92" t="s">
        <v>241</v>
      </c>
      <c r="B2" s="876" t="s">
        <v>168</v>
      </c>
      <c r="C2" s="877"/>
      <c r="D2" s="877"/>
      <c r="E2" s="877"/>
      <c r="F2" s="877"/>
      <c r="G2" s="877"/>
      <c r="H2" s="877"/>
      <c r="I2" s="878"/>
      <c r="J2" s="93" t="s">
        <v>75</v>
      </c>
      <c r="K2" s="94">
        <v>15</v>
      </c>
    </row>
    <row r="3" spans="1:11" s="95" customFormat="1" ht="9.9499999999999993" customHeight="1" thickBot="1" x14ac:dyDescent="0.25">
      <c r="A3" s="870"/>
      <c r="B3" s="871"/>
      <c r="C3" s="871"/>
      <c r="D3" s="871"/>
      <c r="E3" s="871"/>
      <c r="F3" s="871"/>
      <c r="G3" s="871"/>
      <c r="H3" s="871"/>
      <c r="I3" s="871"/>
      <c r="J3" s="871"/>
      <c r="K3" s="872"/>
    </row>
    <row r="4" spans="1:11" s="95" customFormat="1" ht="20.100000000000001" customHeight="1" x14ac:dyDescent="0.2">
      <c r="A4" s="867" t="s">
        <v>329</v>
      </c>
      <c r="B4" s="868"/>
      <c r="C4" s="868"/>
      <c r="D4" s="868"/>
      <c r="E4" s="868"/>
      <c r="F4" s="868"/>
      <c r="G4" s="868"/>
      <c r="H4" s="868"/>
      <c r="I4" s="868"/>
      <c r="J4" s="868"/>
      <c r="K4" s="869"/>
    </row>
    <row r="5" spans="1:11" s="53" customFormat="1" ht="20.100000000000001" customHeight="1" thickBot="1" x14ac:dyDescent="0.25">
      <c r="A5" s="963" t="s">
        <v>308</v>
      </c>
      <c r="B5" s="964"/>
      <c r="C5" s="964"/>
      <c r="D5" s="964"/>
      <c r="E5" s="964"/>
      <c r="F5" s="964"/>
      <c r="G5" s="964"/>
      <c r="H5" s="964"/>
      <c r="I5" s="964"/>
      <c r="J5" s="964"/>
      <c r="K5" s="965"/>
    </row>
    <row r="6" spans="1:11" s="53" customFormat="1" ht="9.9499999999999993" customHeight="1" x14ac:dyDescent="0.2">
      <c r="A6" s="977"/>
      <c r="B6" s="977"/>
      <c r="C6" s="977"/>
      <c r="D6" s="977"/>
      <c r="E6" s="977"/>
      <c r="F6" s="977"/>
      <c r="G6" s="977"/>
      <c r="H6" s="977"/>
      <c r="I6" s="977"/>
      <c r="J6" s="977"/>
      <c r="K6" s="977"/>
    </row>
    <row r="7" spans="1:11" s="53" customFormat="1" ht="12.75" customHeight="1" x14ac:dyDescent="0.2">
      <c r="A7" s="882" t="s">
        <v>330</v>
      </c>
      <c r="B7" s="883"/>
      <c r="C7" s="883"/>
      <c r="D7" s="884"/>
      <c r="E7" s="903" t="s">
        <v>141</v>
      </c>
      <c r="F7" s="904"/>
      <c r="G7" s="904"/>
      <c r="H7" s="904"/>
      <c r="I7" s="904"/>
      <c r="J7" s="904"/>
      <c r="K7" s="905"/>
    </row>
    <row r="8" spans="1:11" s="53" customFormat="1" x14ac:dyDescent="0.2">
      <c r="A8" s="885"/>
      <c r="B8" s="886"/>
      <c r="C8" s="886"/>
      <c r="D8" s="887"/>
      <c r="E8" s="906"/>
      <c r="F8" s="907"/>
      <c r="G8" s="907"/>
      <c r="H8" s="907"/>
      <c r="I8" s="907"/>
      <c r="J8" s="907"/>
      <c r="K8" s="908"/>
    </row>
    <row r="9" spans="1:11" s="55" customFormat="1" ht="20.100000000000001" customHeight="1" x14ac:dyDescent="0.2">
      <c r="A9" s="97" t="s">
        <v>83</v>
      </c>
      <c r="B9" s="978"/>
      <c r="C9" s="978"/>
      <c r="D9" s="978"/>
      <c r="E9" s="901" t="s">
        <v>145</v>
      </c>
      <c r="F9" s="901"/>
      <c r="G9" s="901"/>
      <c r="H9" s="901"/>
      <c r="I9" s="901"/>
      <c r="J9" s="901"/>
      <c r="K9" s="902"/>
    </row>
    <row r="10" spans="1:11" ht="12.75" customHeight="1" x14ac:dyDescent="0.2">
      <c r="A10" s="98" t="s">
        <v>72</v>
      </c>
      <c r="B10" s="967"/>
      <c r="C10" s="967"/>
      <c r="D10" s="967"/>
      <c r="E10" s="927"/>
      <c r="F10" s="928"/>
      <c r="G10" s="928"/>
      <c r="H10" s="928"/>
      <c r="I10" s="928"/>
      <c r="J10" s="928"/>
      <c r="K10" s="960"/>
    </row>
    <row r="11" spans="1:11" x14ac:dyDescent="0.2">
      <c r="A11" s="98" t="s">
        <v>73</v>
      </c>
      <c r="B11" s="900"/>
      <c r="C11" s="900"/>
      <c r="D11" s="900"/>
      <c r="E11" s="930"/>
      <c r="F11" s="931"/>
      <c r="G11" s="931"/>
      <c r="H11" s="931"/>
      <c r="I11" s="931"/>
      <c r="J11" s="931"/>
      <c r="K11" s="961"/>
    </row>
    <row r="12" spans="1:11" x14ac:dyDescent="0.2">
      <c r="A12" s="98" t="s">
        <v>74</v>
      </c>
      <c r="B12" s="107"/>
      <c r="C12" s="952"/>
      <c r="D12" s="953"/>
      <c r="E12" s="930"/>
      <c r="F12" s="931"/>
      <c r="G12" s="931"/>
      <c r="H12" s="931"/>
      <c r="I12" s="931"/>
      <c r="J12" s="931"/>
      <c r="K12" s="961"/>
    </row>
    <row r="13" spans="1:11" x14ac:dyDescent="0.2">
      <c r="A13" s="98" t="s">
        <v>154</v>
      </c>
      <c r="B13" s="107"/>
      <c r="C13" s="954"/>
      <c r="D13" s="955"/>
      <c r="E13" s="930"/>
      <c r="F13" s="931"/>
      <c r="G13" s="931"/>
      <c r="H13" s="931"/>
      <c r="I13" s="931"/>
      <c r="J13" s="931"/>
      <c r="K13" s="961"/>
    </row>
    <row r="14" spans="1:11" x14ac:dyDescent="0.2">
      <c r="A14" s="99" t="s">
        <v>143</v>
      </c>
      <c r="B14" s="108"/>
      <c r="C14" s="956"/>
      <c r="D14" s="957"/>
      <c r="E14" s="930"/>
      <c r="F14" s="931"/>
      <c r="G14" s="931"/>
      <c r="H14" s="931"/>
      <c r="I14" s="931"/>
      <c r="J14" s="931"/>
      <c r="K14" s="961"/>
    </row>
    <row r="15" spans="1:11" x14ac:dyDescent="0.2">
      <c r="A15" s="100" t="s">
        <v>149</v>
      </c>
      <c r="B15" s="927"/>
      <c r="C15" s="928"/>
      <c r="D15" s="929"/>
      <c r="E15" s="933"/>
      <c r="F15" s="934"/>
      <c r="G15" s="934"/>
      <c r="H15" s="934"/>
      <c r="I15" s="934"/>
      <c r="J15" s="934"/>
      <c r="K15" s="962"/>
    </row>
    <row r="16" spans="1:11" ht="12.75" customHeight="1" x14ac:dyDescent="0.2">
      <c r="A16" s="899" t="s">
        <v>150</v>
      </c>
      <c r="B16" s="930"/>
      <c r="C16" s="931"/>
      <c r="D16" s="932"/>
      <c r="E16" s="897" t="s">
        <v>146</v>
      </c>
      <c r="F16" s="897"/>
      <c r="G16" s="897"/>
      <c r="H16" s="897"/>
      <c r="I16" s="897"/>
      <c r="J16" s="897"/>
      <c r="K16" s="898"/>
    </row>
    <row r="17" spans="1:11" ht="12.75" customHeight="1" x14ac:dyDescent="0.2">
      <c r="A17" s="899"/>
      <c r="B17" s="930"/>
      <c r="C17" s="931"/>
      <c r="D17" s="932"/>
      <c r="E17" s="927"/>
      <c r="F17" s="928"/>
      <c r="G17" s="928"/>
      <c r="H17" s="928"/>
      <c r="I17" s="928"/>
      <c r="J17" s="928"/>
      <c r="K17" s="960"/>
    </row>
    <row r="18" spans="1:11" ht="12.75" customHeight="1" x14ac:dyDescent="0.2">
      <c r="A18" s="899"/>
      <c r="B18" s="933"/>
      <c r="C18" s="934"/>
      <c r="D18" s="935"/>
      <c r="E18" s="930"/>
      <c r="F18" s="931"/>
      <c r="G18" s="931"/>
      <c r="H18" s="931"/>
      <c r="I18" s="931"/>
      <c r="J18" s="931"/>
      <c r="K18" s="961"/>
    </row>
    <row r="19" spans="1:11" ht="12.75" customHeight="1" x14ac:dyDescent="0.2">
      <c r="A19" s="101" t="s">
        <v>144</v>
      </c>
      <c r="B19" s="927"/>
      <c r="C19" s="928"/>
      <c r="D19" s="929"/>
      <c r="E19" s="930"/>
      <c r="F19" s="931"/>
      <c r="G19" s="931"/>
      <c r="H19" s="931"/>
      <c r="I19" s="931"/>
      <c r="J19" s="931"/>
      <c r="K19" s="961"/>
    </row>
    <row r="20" spans="1:11" ht="12.75" customHeight="1" x14ac:dyDescent="0.2">
      <c r="A20" s="899" t="s">
        <v>148</v>
      </c>
      <c r="B20" s="930"/>
      <c r="C20" s="931"/>
      <c r="D20" s="932"/>
      <c r="E20" s="930"/>
      <c r="F20" s="931"/>
      <c r="G20" s="931"/>
      <c r="H20" s="931"/>
      <c r="I20" s="931"/>
      <c r="J20" s="931"/>
      <c r="K20" s="961"/>
    </row>
    <row r="21" spans="1:11" ht="12.75" customHeight="1" x14ac:dyDescent="0.2">
      <c r="A21" s="899"/>
      <c r="B21" s="930"/>
      <c r="C21" s="931"/>
      <c r="D21" s="932"/>
      <c r="E21" s="930"/>
      <c r="F21" s="931"/>
      <c r="G21" s="931"/>
      <c r="H21" s="931"/>
      <c r="I21" s="931"/>
      <c r="J21" s="931"/>
      <c r="K21" s="961"/>
    </row>
    <row r="22" spans="1:11" ht="12.75" customHeight="1" x14ac:dyDescent="0.2">
      <c r="A22" s="899"/>
      <c r="B22" s="933"/>
      <c r="C22" s="934"/>
      <c r="D22" s="935"/>
      <c r="E22" s="933"/>
      <c r="F22" s="931"/>
      <c r="G22" s="934"/>
      <c r="H22" s="931"/>
      <c r="I22" s="934"/>
      <c r="J22" s="934"/>
      <c r="K22" s="962"/>
    </row>
    <row r="23" spans="1:11" ht="12.75" customHeight="1" x14ac:dyDescent="0.2">
      <c r="A23" s="968" t="s">
        <v>152</v>
      </c>
      <c r="B23" s="969"/>
      <c r="C23" s="969"/>
      <c r="D23" s="969"/>
      <c r="E23" s="970"/>
      <c r="F23" s="44"/>
      <c r="G23" s="73" t="s">
        <v>118</v>
      </c>
      <c r="H23" s="44"/>
      <c r="I23" s="971" t="s">
        <v>151</v>
      </c>
      <c r="J23" s="972"/>
      <c r="K23" s="973"/>
    </row>
    <row r="24" spans="1:11" ht="8.1" customHeight="1" x14ac:dyDescent="0.2">
      <c r="A24" s="888"/>
      <c r="B24" s="889"/>
      <c r="C24" s="889"/>
      <c r="D24" s="889"/>
      <c r="E24" s="889"/>
      <c r="F24" s="889"/>
      <c r="G24" s="889"/>
      <c r="H24" s="889"/>
      <c r="I24" s="889"/>
      <c r="J24" s="889"/>
      <c r="K24" s="890"/>
    </row>
    <row r="25" spans="1:11" x14ac:dyDescent="0.2">
      <c r="A25" s="625" t="s">
        <v>155</v>
      </c>
      <c r="B25" s="626"/>
      <c r="C25" s="626"/>
      <c r="D25" s="626"/>
      <c r="E25" s="976"/>
      <c r="F25" s="44"/>
      <c r="G25" s="102" t="s">
        <v>118</v>
      </c>
      <c r="H25" s="44"/>
      <c r="I25" s="974" t="s">
        <v>151</v>
      </c>
      <c r="J25" s="975"/>
      <c r="K25" s="881"/>
    </row>
    <row r="26" spans="1:11" x14ac:dyDescent="0.2">
      <c r="A26" s="638" t="s">
        <v>381</v>
      </c>
      <c r="B26" s="879"/>
      <c r="C26" s="44"/>
      <c r="D26" s="880" t="s">
        <v>118</v>
      </c>
      <c r="E26" s="881"/>
      <c r="F26" s="44"/>
      <c r="G26" s="102" t="s">
        <v>147</v>
      </c>
      <c r="H26" s="939"/>
      <c r="I26" s="940"/>
      <c r="J26" s="940"/>
      <c r="K26" s="941"/>
    </row>
    <row r="27" spans="1:11" ht="8.1" customHeight="1" thickBot="1" x14ac:dyDescent="0.25">
      <c r="A27" s="619"/>
      <c r="B27" s="620"/>
      <c r="C27" s="620"/>
      <c r="D27" s="620"/>
      <c r="E27" s="620"/>
      <c r="F27" s="620"/>
      <c r="G27" s="620"/>
      <c r="H27" s="620"/>
      <c r="I27" s="620"/>
      <c r="J27" s="620"/>
      <c r="K27" s="942"/>
    </row>
    <row r="28" spans="1:11" ht="13.5" thickBot="1" x14ac:dyDescent="0.25">
      <c r="A28" s="915" t="s">
        <v>380</v>
      </c>
      <c r="B28" s="916"/>
      <c r="C28" s="916"/>
      <c r="D28" s="917"/>
      <c r="E28" s="944"/>
      <c r="F28" s="945"/>
      <c r="G28" s="912" t="s">
        <v>140</v>
      </c>
      <c r="H28" s="913"/>
      <c r="I28" s="913"/>
      <c r="J28" s="913"/>
      <c r="K28" s="914"/>
    </row>
    <row r="29" spans="1:11" ht="8.1" customHeight="1" x14ac:dyDescent="0.2">
      <c r="A29" s="909"/>
      <c r="B29" s="910"/>
      <c r="C29" s="910"/>
      <c r="D29" s="910"/>
      <c r="E29" s="910"/>
      <c r="F29" s="910"/>
      <c r="G29" s="910"/>
      <c r="H29" s="910"/>
      <c r="I29" s="910"/>
      <c r="J29" s="910"/>
      <c r="K29" s="911"/>
    </row>
    <row r="30" spans="1:11" ht="12.75" customHeight="1" x14ac:dyDescent="0.2">
      <c r="A30" s="946" t="s">
        <v>196</v>
      </c>
      <c r="B30" s="947"/>
      <c r="C30" s="947"/>
      <c r="D30" s="947"/>
      <c r="E30" s="891"/>
      <c r="F30" s="103" t="s">
        <v>79</v>
      </c>
      <c r="G30" s="924"/>
      <c r="H30" s="925"/>
      <c r="I30" s="925"/>
      <c r="J30" s="925"/>
      <c r="K30" s="943"/>
    </row>
    <row r="31" spans="1:11" ht="12.75" customHeight="1" x14ac:dyDescent="0.2">
      <c r="A31" s="948"/>
      <c r="B31" s="949"/>
      <c r="C31" s="949"/>
      <c r="D31" s="949"/>
      <c r="E31" s="892"/>
      <c r="F31" s="104" t="s">
        <v>80</v>
      </c>
      <c r="G31" s="936"/>
      <c r="H31" s="937"/>
      <c r="I31" s="937"/>
      <c r="J31" s="937"/>
      <c r="K31" s="938"/>
    </row>
    <row r="32" spans="1:11" ht="12.75" customHeight="1" x14ac:dyDescent="0.2">
      <c r="A32" s="950"/>
      <c r="B32" s="951"/>
      <c r="C32" s="951"/>
      <c r="D32" s="951"/>
      <c r="E32" s="893"/>
      <c r="F32" s="105" t="s">
        <v>142</v>
      </c>
      <c r="G32" s="918"/>
      <c r="H32" s="919"/>
      <c r="I32" s="919"/>
      <c r="J32" s="919"/>
      <c r="K32" s="920"/>
    </row>
    <row r="33" spans="1:11" s="102" customFormat="1" ht="12.75" customHeight="1" x14ac:dyDescent="0.2">
      <c r="A33" s="966"/>
      <c r="B33" s="966"/>
      <c r="C33" s="966"/>
      <c r="D33" s="966"/>
      <c r="E33" s="966"/>
      <c r="F33" s="966"/>
      <c r="G33" s="966"/>
      <c r="H33" s="966"/>
      <c r="I33" s="966"/>
      <c r="J33" s="966"/>
      <c r="K33" s="966"/>
    </row>
    <row r="34" spans="1:11" s="53" customFormat="1" ht="12.75" customHeight="1" x14ac:dyDescent="0.2">
      <c r="A34" s="882" t="s">
        <v>331</v>
      </c>
      <c r="B34" s="883"/>
      <c r="C34" s="883"/>
      <c r="D34" s="884"/>
      <c r="E34" s="903" t="s">
        <v>141</v>
      </c>
      <c r="F34" s="904"/>
      <c r="G34" s="904"/>
      <c r="H34" s="904"/>
      <c r="I34" s="904"/>
      <c r="J34" s="904"/>
      <c r="K34" s="905"/>
    </row>
    <row r="35" spans="1:11" s="53" customFormat="1" ht="12.75" customHeight="1" x14ac:dyDescent="0.2">
      <c r="A35" s="885"/>
      <c r="B35" s="886"/>
      <c r="C35" s="886"/>
      <c r="D35" s="887"/>
      <c r="E35" s="906"/>
      <c r="F35" s="907"/>
      <c r="G35" s="907"/>
      <c r="H35" s="907"/>
      <c r="I35" s="907"/>
      <c r="J35" s="907"/>
      <c r="K35" s="908"/>
    </row>
    <row r="36" spans="1:11" s="55" customFormat="1" ht="20.100000000000001" customHeight="1" x14ac:dyDescent="0.2">
      <c r="A36" s="98" t="s">
        <v>83</v>
      </c>
      <c r="B36" s="924"/>
      <c r="C36" s="925"/>
      <c r="D36" s="926"/>
      <c r="E36" s="958" t="s">
        <v>145</v>
      </c>
      <c r="F36" s="958"/>
      <c r="G36" s="958"/>
      <c r="H36" s="958"/>
      <c r="I36" s="958"/>
      <c r="J36" s="958"/>
      <c r="K36" s="959"/>
    </row>
    <row r="37" spans="1:11" ht="12.75" customHeight="1" x14ac:dyDescent="0.2">
      <c r="A37" s="98" t="s">
        <v>72</v>
      </c>
      <c r="B37" s="921"/>
      <c r="C37" s="922"/>
      <c r="D37" s="923"/>
      <c r="E37" s="927"/>
      <c r="F37" s="928"/>
      <c r="G37" s="928"/>
      <c r="H37" s="928"/>
      <c r="I37" s="928"/>
      <c r="J37" s="928"/>
      <c r="K37" s="960"/>
    </row>
    <row r="38" spans="1:11" x14ac:dyDescent="0.2">
      <c r="A38" s="98" t="s">
        <v>73</v>
      </c>
      <c r="B38" s="894"/>
      <c r="C38" s="895"/>
      <c r="D38" s="896"/>
      <c r="E38" s="930"/>
      <c r="F38" s="931"/>
      <c r="G38" s="931"/>
      <c r="H38" s="931"/>
      <c r="I38" s="931"/>
      <c r="J38" s="931"/>
      <c r="K38" s="961"/>
    </row>
    <row r="39" spans="1:11" x14ac:dyDescent="0.2">
      <c r="A39" s="98" t="s">
        <v>74</v>
      </c>
      <c r="B39" s="107"/>
      <c r="C39" s="952"/>
      <c r="D39" s="953"/>
      <c r="E39" s="930"/>
      <c r="F39" s="931"/>
      <c r="G39" s="931"/>
      <c r="H39" s="931"/>
      <c r="I39" s="931"/>
      <c r="J39" s="931"/>
      <c r="K39" s="961"/>
    </row>
    <row r="40" spans="1:11" x14ac:dyDescent="0.2">
      <c r="A40" s="98" t="s">
        <v>154</v>
      </c>
      <c r="B40" s="107"/>
      <c r="C40" s="954"/>
      <c r="D40" s="955"/>
      <c r="E40" s="930"/>
      <c r="F40" s="931"/>
      <c r="G40" s="931"/>
      <c r="H40" s="931"/>
      <c r="I40" s="931"/>
      <c r="J40" s="931"/>
      <c r="K40" s="961"/>
    </row>
    <row r="41" spans="1:11" x14ac:dyDescent="0.2">
      <c r="A41" s="99" t="s">
        <v>143</v>
      </c>
      <c r="B41" s="108"/>
      <c r="C41" s="956"/>
      <c r="D41" s="957"/>
      <c r="E41" s="930"/>
      <c r="F41" s="931"/>
      <c r="G41" s="931"/>
      <c r="H41" s="931"/>
      <c r="I41" s="931"/>
      <c r="J41" s="931"/>
      <c r="K41" s="961"/>
    </row>
    <row r="42" spans="1:11" x14ac:dyDescent="0.2">
      <c r="A42" s="100" t="s">
        <v>149</v>
      </c>
      <c r="B42" s="927"/>
      <c r="C42" s="928"/>
      <c r="D42" s="929"/>
      <c r="E42" s="933"/>
      <c r="F42" s="934"/>
      <c r="G42" s="934"/>
      <c r="H42" s="934"/>
      <c r="I42" s="934"/>
      <c r="J42" s="934"/>
      <c r="K42" s="962"/>
    </row>
    <row r="43" spans="1:11" ht="12.75" customHeight="1" x14ac:dyDescent="0.2">
      <c r="A43" s="899" t="s">
        <v>150</v>
      </c>
      <c r="B43" s="930"/>
      <c r="C43" s="931"/>
      <c r="D43" s="932"/>
      <c r="E43" s="897" t="s">
        <v>146</v>
      </c>
      <c r="F43" s="897"/>
      <c r="G43" s="897"/>
      <c r="H43" s="897"/>
      <c r="I43" s="897"/>
      <c r="J43" s="897"/>
      <c r="K43" s="898"/>
    </row>
    <row r="44" spans="1:11" ht="12.75" customHeight="1" x14ac:dyDescent="0.2">
      <c r="A44" s="899"/>
      <c r="B44" s="930"/>
      <c r="C44" s="931"/>
      <c r="D44" s="932"/>
      <c r="E44" s="927"/>
      <c r="F44" s="928"/>
      <c r="G44" s="928"/>
      <c r="H44" s="928"/>
      <c r="I44" s="928"/>
      <c r="J44" s="928"/>
      <c r="K44" s="960"/>
    </row>
    <row r="45" spans="1:11" ht="12.75" customHeight="1" x14ac:dyDescent="0.2">
      <c r="A45" s="899"/>
      <c r="B45" s="933"/>
      <c r="C45" s="934"/>
      <c r="D45" s="935"/>
      <c r="E45" s="930"/>
      <c r="F45" s="931"/>
      <c r="G45" s="931"/>
      <c r="H45" s="931"/>
      <c r="I45" s="931"/>
      <c r="J45" s="931"/>
      <c r="K45" s="961"/>
    </row>
    <row r="46" spans="1:11" ht="12.75" customHeight="1" x14ac:dyDescent="0.2">
      <c r="A46" s="101" t="s">
        <v>144</v>
      </c>
      <c r="B46" s="927"/>
      <c r="C46" s="928"/>
      <c r="D46" s="929"/>
      <c r="E46" s="930"/>
      <c r="F46" s="931"/>
      <c r="G46" s="931"/>
      <c r="H46" s="931"/>
      <c r="I46" s="931"/>
      <c r="J46" s="931"/>
      <c r="K46" s="961"/>
    </row>
    <row r="47" spans="1:11" ht="12.75" customHeight="1" x14ac:dyDescent="0.2">
      <c r="A47" s="899" t="s">
        <v>148</v>
      </c>
      <c r="B47" s="930"/>
      <c r="C47" s="931"/>
      <c r="D47" s="932"/>
      <c r="E47" s="930"/>
      <c r="F47" s="931"/>
      <c r="G47" s="931"/>
      <c r="H47" s="931"/>
      <c r="I47" s="931"/>
      <c r="J47" s="931"/>
      <c r="K47" s="961"/>
    </row>
    <row r="48" spans="1:11" ht="12.75" customHeight="1" x14ac:dyDescent="0.2">
      <c r="A48" s="899"/>
      <c r="B48" s="930"/>
      <c r="C48" s="931"/>
      <c r="D48" s="932"/>
      <c r="E48" s="930"/>
      <c r="F48" s="931"/>
      <c r="G48" s="931"/>
      <c r="H48" s="931"/>
      <c r="I48" s="931"/>
      <c r="J48" s="931"/>
      <c r="K48" s="961"/>
    </row>
    <row r="49" spans="1:11" ht="12.75" customHeight="1" x14ac:dyDescent="0.2">
      <c r="A49" s="899"/>
      <c r="B49" s="933"/>
      <c r="C49" s="934"/>
      <c r="D49" s="935"/>
      <c r="E49" s="933"/>
      <c r="F49" s="931"/>
      <c r="G49" s="934"/>
      <c r="H49" s="931"/>
      <c r="I49" s="934"/>
      <c r="J49" s="934"/>
      <c r="K49" s="962"/>
    </row>
    <row r="50" spans="1:11" ht="12.75" customHeight="1" x14ac:dyDescent="0.2">
      <c r="A50" s="968" t="s">
        <v>152</v>
      </c>
      <c r="B50" s="969"/>
      <c r="C50" s="969"/>
      <c r="D50" s="969"/>
      <c r="E50" s="970"/>
      <c r="F50" s="44"/>
      <c r="G50" s="73" t="s">
        <v>118</v>
      </c>
      <c r="H50" s="44"/>
      <c r="I50" s="971" t="s">
        <v>151</v>
      </c>
      <c r="J50" s="972"/>
      <c r="K50" s="973"/>
    </row>
    <row r="51" spans="1:11" ht="8.1" customHeight="1" x14ac:dyDescent="0.2">
      <c r="A51" s="888"/>
      <c r="B51" s="889"/>
      <c r="C51" s="889"/>
      <c r="D51" s="889"/>
      <c r="E51" s="889"/>
      <c r="F51" s="889"/>
      <c r="G51" s="889"/>
      <c r="H51" s="889"/>
      <c r="I51" s="889"/>
      <c r="J51" s="889"/>
      <c r="K51" s="890"/>
    </row>
    <row r="52" spans="1:11" ht="12.75" customHeight="1" x14ac:dyDescent="0.2">
      <c r="A52" s="625" t="s">
        <v>155</v>
      </c>
      <c r="B52" s="626"/>
      <c r="C52" s="626"/>
      <c r="D52" s="626"/>
      <c r="E52" s="976"/>
      <c r="F52" s="44"/>
      <c r="G52" s="102" t="s">
        <v>118</v>
      </c>
      <c r="H52" s="109"/>
      <c r="I52" s="974" t="s">
        <v>151</v>
      </c>
      <c r="J52" s="975"/>
      <c r="K52" s="881"/>
    </row>
    <row r="53" spans="1:11" x14ac:dyDescent="0.2">
      <c r="A53" s="638" t="s">
        <v>381</v>
      </c>
      <c r="B53" s="879"/>
      <c r="C53" s="44"/>
      <c r="D53" s="880" t="s">
        <v>118</v>
      </c>
      <c r="E53" s="881"/>
      <c r="F53" s="44"/>
      <c r="G53" s="102" t="s">
        <v>147</v>
      </c>
      <c r="H53" s="939"/>
      <c r="I53" s="940"/>
      <c r="J53" s="940"/>
      <c r="K53" s="941"/>
    </row>
    <row r="54" spans="1:11" ht="8.1" customHeight="1" thickBot="1" x14ac:dyDescent="0.25">
      <c r="A54" s="619"/>
      <c r="B54" s="620"/>
      <c r="C54" s="620"/>
      <c r="D54" s="620"/>
      <c r="E54" s="620"/>
      <c r="F54" s="620"/>
      <c r="G54" s="620"/>
      <c r="H54" s="620"/>
      <c r="I54" s="620"/>
      <c r="J54" s="620"/>
      <c r="K54" s="942"/>
    </row>
    <row r="55" spans="1:11" ht="13.5" thickBot="1" x14ac:dyDescent="0.25">
      <c r="A55" s="915" t="s">
        <v>380</v>
      </c>
      <c r="B55" s="916"/>
      <c r="C55" s="916"/>
      <c r="D55" s="917"/>
      <c r="E55" s="944"/>
      <c r="F55" s="945"/>
      <c r="G55" s="912" t="s">
        <v>140</v>
      </c>
      <c r="H55" s="913"/>
      <c r="I55" s="913"/>
      <c r="J55" s="913"/>
      <c r="K55" s="914"/>
    </row>
    <row r="56" spans="1:11" ht="8.1" customHeight="1" x14ac:dyDescent="0.2">
      <c r="A56" s="909"/>
      <c r="B56" s="910"/>
      <c r="C56" s="910"/>
      <c r="D56" s="910"/>
      <c r="E56" s="910"/>
      <c r="F56" s="910"/>
      <c r="G56" s="910"/>
      <c r="H56" s="910"/>
      <c r="I56" s="910"/>
      <c r="J56" s="910"/>
      <c r="K56" s="911"/>
    </row>
    <row r="57" spans="1:11" ht="12.75" customHeight="1" x14ac:dyDescent="0.2">
      <c r="A57" s="946" t="s">
        <v>197</v>
      </c>
      <c r="B57" s="947"/>
      <c r="C57" s="947"/>
      <c r="D57" s="947"/>
      <c r="E57" s="891"/>
      <c r="F57" s="103" t="s">
        <v>79</v>
      </c>
      <c r="G57" s="924"/>
      <c r="H57" s="925"/>
      <c r="I57" s="925"/>
      <c r="J57" s="925"/>
      <c r="K57" s="943"/>
    </row>
    <row r="58" spans="1:11" ht="12.75" customHeight="1" x14ac:dyDescent="0.2">
      <c r="A58" s="948"/>
      <c r="B58" s="949"/>
      <c r="C58" s="949"/>
      <c r="D58" s="949"/>
      <c r="E58" s="892"/>
      <c r="F58" s="104" t="s">
        <v>80</v>
      </c>
      <c r="G58" s="936"/>
      <c r="H58" s="937"/>
      <c r="I58" s="937"/>
      <c r="J58" s="937"/>
      <c r="K58" s="938"/>
    </row>
    <row r="59" spans="1:11" ht="12.75" customHeight="1" x14ac:dyDescent="0.2">
      <c r="A59" s="950"/>
      <c r="B59" s="951"/>
      <c r="C59" s="951"/>
      <c r="D59" s="951"/>
      <c r="E59" s="893"/>
      <c r="F59" s="105" t="s">
        <v>142</v>
      </c>
      <c r="G59" s="918"/>
      <c r="H59" s="919"/>
      <c r="I59" s="919"/>
      <c r="J59" s="919"/>
      <c r="K59" s="920"/>
    </row>
    <row r="60" spans="1:11" x14ac:dyDescent="0.2">
      <c r="A60" s="106" t="s">
        <v>177</v>
      </c>
    </row>
  </sheetData>
  <mergeCells count="71">
    <mergeCell ref="A47:A49"/>
    <mergeCell ref="A50:E50"/>
    <mergeCell ref="A55:D55"/>
    <mergeCell ref="E55:F55"/>
    <mergeCell ref="I50:K50"/>
    <mergeCell ref="A52:E52"/>
    <mergeCell ref="I52:K52"/>
    <mergeCell ref="G55:K55"/>
    <mergeCell ref="H53:K53"/>
    <mergeCell ref="A5:K5"/>
    <mergeCell ref="A33:K33"/>
    <mergeCell ref="A7:D8"/>
    <mergeCell ref="B10:D10"/>
    <mergeCell ref="A23:E23"/>
    <mergeCell ref="I23:K23"/>
    <mergeCell ref="I25:K25"/>
    <mergeCell ref="B15:D18"/>
    <mergeCell ref="A25:E25"/>
    <mergeCell ref="A26:B26"/>
    <mergeCell ref="B19:D22"/>
    <mergeCell ref="A20:A22"/>
    <mergeCell ref="E17:K22"/>
    <mergeCell ref="A30:D32"/>
    <mergeCell ref="A6:K6"/>
    <mergeCell ref="B9:D9"/>
    <mergeCell ref="C12:D14"/>
    <mergeCell ref="E34:K35"/>
    <mergeCell ref="E36:K36"/>
    <mergeCell ref="E43:K43"/>
    <mergeCell ref="E37:K42"/>
    <mergeCell ref="C39:D41"/>
    <mergeCell ref="B42:D45"/>
    <mergeCell ref="E44:K49"/>
    <mergeCell ref="E10:K15"/>
    <mergeCell ref="E57:E59"/>
    <mergeCell ref="A57:D59"/>
    <mergeCell ref="G57:K57"/>
    <mergeCell ref="G58:K58"/>
    <mergeCell ref="G59:K59"/>
    <mergeCell ref="A56:K56"/>
    <mergeCell ref="D26:E26"/>
    <mergeCell ref="A29:K29"/>
    <mergeCell ref="G28:K28"/>
    <mergeCell ref="A28:D28"/>
    <mergeCell ref="G32:K32"/>
    <mergeCell ref="B37:D37"/>
    <mergeCell ref="B36:D36"/>
    <mergeCell ref="B46:D49"/>
    <mergeCell ref="G31:K31"/>
    <mergeCell ref="H26:K26"/>
    <mergeCell ref="A27:K27"/>
    <mergeCell ref="G30:K30"/>
    <mergeCell ref="E28:F28"/>
    <mergeCell ref="A54:K54"/>
    <mergeCell ref="A43:A45"/>
    <mergeCell ref="A4:K4"/>
    <mergeCell ref="A3:K3"/>
    <mergeCell ref="B1:J1"/>
    <mergeCell ref="B2:I2"/>
    <mergeCell ref="A53:B53"/>
    <mergeCell ref="D53:E53"/>
    <mergeCell ref="A34:D35"/>
    <mergeCell ref="A51:K51"/>
    <mergeCell ref="E30:E32"/>
    <mergeCell ref="B38:D38"/>
    <mergeCell ref="E16:K16"/>
    <mergeCell ref="A24:K24"/>
    <mergeCell ref="A16:A18"/>
    <mergeCell ref="B11:D11"/>
    <mergeCell ref="E9:K9"/>
    <mergeCell ref="E7:K8"/>
  </mergeCells>
  <phoneticPr fontId="0" type="noConversion"/>
  <printOptions horizontalCentered="1"/>
  <pageMargins left="0.27559055118110237" right="0.23622047244094491" top="0.47244094488188981" bottom="0.35433070866141736" header="0.27559055118110237" footer="0.19685039370078741"/>
  <pageSetup paperSize="9" orientation="portrait" r:id="rId1"/>
  <headerFooter alignWithMargins="0">
    <oddFooter>&amp;C&amp;8&amp;P/&amp;N&amp;R&amp;"Arial,Italique"&amp;8&amp;F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E7632-F4CC-441C-AF39-E0C8405DD630}">
  <dimension ref="A1:K58"/>
  <sheetViews>
    <sheetView workbookViewId="0">
      <selection activeCell="A5" sqref="A5:K5"/>
    </sheetView>
  </sheetViews>
  <sheetFormatPr baseColWidth="10" defaultRowHeight="12.75" x14ac:dyDescent="0.2"/>
  <cols>
    <col min="1" max="1" width="23.85546875" customWidth="1"/>
    <col min="2" max="2" width="7.7109375" customWidth="1"/>
    <col min="3" max="3" width="2.7109375" customWidth="1"/>
    <col min="4" max="4" width="14.85546875" customWidth="1"/>
    <col min="5" max="6" width="2.7109375" customWidth="1"/>
    <col min="7" max="7" width="16.140625" customWidth="1"/>
    <col min="8" max="8" width="2.7109375" customWidth="1"/>
    <col min="9" max="9" width="8.85546875" customWidth="1"/>
    <col min="10" max="10" width="7.28515625" customWidth="1"/>
    <col min="11" max="11" width="10.85546875" bestFit="1" customWidth="1"/>
  </cols>
  <sheetData>
    <row r="1" spans="1:11" ht="22.5" customHeight="1" x14ac:dyDescent="0.4">
      <c r="A1" s="90" t="s">
        <v>167</v>
      </c>
      <c r="B1" s="980" t="s">
        <v>208</v>
      </c>
      <c r="C1" s="981"/>
      <c r="D1" s="981"/>
      <c r="E1" s="981"/>
      <c r="F1" s="981"/>
      <c r="G1" s="981"/>
      <c r="H1" s="981"/>
      <c r="I1" s="981"/>
      <c r="J1" s="982"/>
      <c r="K1" s="428" t="s">
        <v>220</v>
      </c>
    </row>
    <row r="2" spans="1:11" s="16" customFormat="1" ht="19.5" x14ac:dyDescent="0.2">
      <c r="A2" s="92" t="s">
        <v>241</v>
      </c>
      <c r="B2" s="983" t="s">
        <v>168</v>
      </c>
      <c r="C2" s="984"/>
      <c r="D2" s="984"/>
      <c r="E2" s="984"/>
      <c r="F2" s="984"/>
      <c r="G2" s="984"/>
      <c r="H2" s="984"/>
      <c r="I2" s="985"/>
      <c r="J2" s="88" t="s">
        <v>75</v>
      </c>
      <c r="K2" s="89">
        <v>10</v>
      </c>
    </row>
    <row r="3" spans="1:11" s="8" customFormat="1" ht="9.9499999999999993" customHeight="1" thickBot="1" x14ac:dyDescent="0.25">
      <c r="A3" s="986"/>
      <c r="B3" s="986"/>
      <c r="C3" s="986"/>
      <c r="D3" s="986"/>
      <c r="E3" s="986"/>
      <c r="F3" s="986"/>
      <c r="G3" s="986"/>
      <c r="H3" s="986"/>
      <c r="I3" s="986"/>
      <c r="J3" s="986"/>
      <c r="K3" s="986"/>
    </row>
    <row r="4" spans="1:11" s="8" customFormat="1" ht="20.100000000000001" customHeight="1" x14ac:dyDescent="0.2">
      <c r="A4" s="867" t="s">
        <v>301</v>
      </c>
      <c r="B4" s="868"/>
      <c r="C4" s="868"/>
      <c r="D4" s="868"/>
      <c r="E4" s="868"/>
      <c r="F4" s="868"/>
      <c r="G4" s="868"/>
      <c r="H4" s="868"/>
      <c r="I4" s="868"/>
      <c r="J4" s="868"/>
      <c r="K4" s="869"/>
    </row>
    <row r="5" spans="1:11" s="2" customFormat="1" ht="20.100000000000001" customHeight="1" thickBot="1" x14ac:dyDescent="0.25">
      <c r="A5" s="963" t="s">
        <v>352</v>
      </c>
      <c r="B5" s="964"/>
      <c r="C5" s="964"/>
      <c r="D5" s="964"/>
      <c r="E5" s="964"/>
      <c r="F5" s="964"/>
      <c r="G5" s="964"/>
      <c r="H5" s="964"/>
      <c r="I5" s="964"/>
      <c r="J5" s="964"/>
      <c r="K5" s="965"/>
    </row>
    <row r="6" spans="1:11" s="2" customFormat="1" ht="9.9499999999999993" customHeight="1" x14ac:dyDescent="0.2">
      <c r="A6" s="979"/>
      <c r="B6" s="979"/>
      <c r="C6" s="979"/>
      <c r="D6" s="979"/>
      <c r="E6" s="979"/>
      <c r="F6" s="979"/>
      <c r="G6" s="979"/>
      <c r="H6" s="979"/>
      <c r="I6" s="979"/>
      <c r="J6" s="979"/>
      <c r="K6" s="979"/>
    </row>
    <row r="7" spans="1:11" s="2" customFormat="1" ht="12.75" customHeight="1" x14ac:dyDescent="0.2">
      <c r="A7" s="987" t="s">
        <v>353</v>
      </c>
      <c r="B7" s="988"/>
      <c r="C7" s="988"/>
      <c r="D7" s="989"/>
      <c r="E7" s="993" t="s">
        <v>141</v>
      </c>
      <c r="F7" s="994"/>
      <c r="G7" s="994"/>
      <c r="H7" s="994"/>
      <c r="I7" s="994"/>
      <c r="J7" s="994"/>
      <c r="K7" s="995"/>
    </row>
    <row r="8" spans="1:11" s="2" customFormat="1" ht="12.75" customHeight="1" x14ac:dyDescent="0.2">
      <c r="A8" s="990"/>
      <c r="B8" s="991"/>
      <c r="C8" s="991"/>
      <c r="D8" s="992"/>
      <c r="E8" s="996"/>
      <c r="F8" s="997"/>
      <c r="G8" s="997"/>
      <c r="H8" s="997"/>
      <c r="I8" s="997"/>
      <c r="J8" s="997"/>
      <c r="K8" s="998"/>
    </row>
    <row r="9" spans="1:11" s="15" customFormat="1" ht="20.100000000000001" customHeight="1" x14ac:dyDescent="0.2">
      <c r="A9" s="85" t="s">
        <v>83</v>
      </c>
      <c r="B9" s="978"/>
      <c r="C9" s="978"/>
      <c r="D9" s="978"/>
      <c r="E9" s="999" t="s">
        <v>145</v>
      </c>
      <c r="F9" s="999"/>
      <c r="G9" s="999"/>
      <c r="H9" s="999"/>
      <c r="I9" s="999"/>
      <c r="J9" s="999"/>
      <c r="K9" s="1000"/>
    </row>
    <row r="10" spans="1:11" ht="12.75" customHeight="1" x14ac:dyDescent="0.2">
      <c r="A10" s="78" t="s">
        <v>72</v>
      </c>
      <c r="B10" s="967"/>
      <c r="C10" s="967"/>
      <c r="D10" s="967"/>
      <c r="E10" s="927"/>
      <c r="F10" s="928"/>
      <c r="G10" s="928"/>
      <c r="H10" s="928"/>
      <c r="I10" s="928"/>
      <c r="J10" s="928"/>
      <c r="K10" s="960"/>
    </row>
    <row r="11" spans="1:11" x14ac:dyDescent="0.2">
      <c r="A11" s="78" t="s">
        <v>73</v>
      </c>
      <c r="B11" s="900"/>
      <c r="C11" s="900"/>
      <c r="D11" s="900"/>
      <c r="E11" s="930"/>
      <c r="F11" s="931"/>
      <c r="G11" s="931"/>
      <c r="H11" s="931"/>
      <c r="I11" s="931"/>
      <c r="J11" s="931"/>
      <c r="K11" s="961"/>
    </row>
    <row r="12" spans="1:11" x14ac:dyDescent="0.2">
      <c r="A12" s="78" t="s">
        <v>74</v>
      </c>
      <c r="B12" s="83"/>
      <c r="C12" s="1001"/>
      <c r="D12" s="1002"/>
      <c r="E12" s="930"/>
      <c r="F12" s="931"/>
      <c r="G12" s="931"/>
      <c r="H12" s="931"/>
      <c r="I12" s="931"/>
      <c r="J12" s="931"/>
      <c r="K12" s="961"/>
    </row>
    <row r="13" spans="1:11" x14ac:dyDescent="0.2">
      <c r="A13" s="78" t="s">
        <v>154</v>
      </c>
      <c r="B13" s="83"/>
      <c r="C13" s="1003"/>
      <c r="D13" s="1004"/>
      <c r="E13" s="930"/>
      <c r="F13" s="931"/>
      <c r="G13" s="931"/>
      <c r="H13" s="931"/>
      <c r="I13" s="931"/>
      <c r="J13" s="931"/>
      <c r="K13" s="961"/>
    </row>
    <row r="14" spans="1:11" x14ac:dyDescent="0.2">
      <c r="A14" s="79" t="s">
        <v>143</v>
      </c>
      <c r="B14" s="84"/>
      <c r="C14" s="1005"/>
      <c r="D14" s="1006"/>
      <c r="E14" s="930"/>
      <c r="F14" s="931"/>
      <c r="G14" s="931"/>
      <c r="H14" s="931"/>
      <c r="I14" s="931"/>
      <c r="J14" s="931"/>
      <c r="K14" s="961"/>
    </row>
    <row r="15" spans="1:11" x14ac:dyDescent="0.2">
      <c r="A15" s="77" t="s">
        <v>149</v>
      </c>
      <c r="B15" s="1007"/>
      <c r="C15" s="1008"/>
      <c r="D15" s="1009"/>
      <c r="E15" s="933"/>
      <c r="F15" s="934"/>
      <c r="G15" s="934"/>
      <c r="H15" s="934"/>
      <c r="I15" s="934"/>
      <c r="J15" s="934"/>
      <c r="K15" s="962"/>
    </row>
    <row r="16" spans="1:11" ht="12.75" customHeight="1" x14ac:dyDescent="0.2">
      <c r="A16" s="1016" t="s">
        <v>150</v>
      </c>
      <c r="B16" s="1010"/>
      <c r="C16" s="1011"/>
      <c r="D16" s="1012"/>
      <c r="E16" s="1017" t="s">
        <v>146</v>
      </c>
      <c r="F16" s="1017"/>
      <c r="G16" s="1017"/>
      <c r="H16" s="1017"/>
      <c r="I16" s="1017"/>
      <c r="J16" s="1017"/>
      <c r="K16" s="1018"/>
    </row>
    <row r="17" spans="1:11" ht="12.75" customHeight="1" x14ac:dyDescent="0.2">
      <c r="A17" s="1016"/>
      <c r="B17" s="1010"/>
      <c r="C17" s="1011"/>
      <c r="D17" s="1012"/>
      <c r="E17" s="927"/>
      <c r="F17" s="928"/>
      <c r="G17" s="928"/>
      <c r="H17" s="928"/>
      <c r="I17" s="928"/>
      <c r="J17" s="928"/>
      <c r="K17" s="960"/>
    </row>
    <row r="18" spans="1:11" ht="12.75" customHeight="1" x14ac:dyDescent="0.2">
      <c r="A18" s="1016"/>
      <c r="B18" s="1013"/>
      <c r="C18" s="1014"/>
      <c r="D18" s="1015"/>
      <c r="E18" s="930"/>
      <c r="F18" s="931"/>
      <c r="G18" s="931"/>
      <c r="H18" s="931"/>
      <c r="I18" s="931"/>
      <c r="J18" s="931"/>
      <c r="K18" s="961"/>
    </row>
    <row r="19" spans="1:11" ht="12.75" customHeight="1" x14ac:dyDescent="0.2">
      <c r="A19" s="81" t="s">
        <v>144</v>
      </c>
      <c r="B19" s="927"/>
      <c r="C19" s="928"/>
      <c r="D19" s="929"/>
      <c r="E19" s="930"/>
      <c r="F19" s="931"/>
      <c r="G19" s="931"/>
      <c r="H19" s="931"/>
      <c r="I19" s="931"/>
      <c r="J19" s="931"/>
      <c r="K19" s="961"/>
    </row>
    <row r="20" spans="1:11" ht="12.75" customHeight="1" x14ac:dyDescent="0.2">
      <c r="A20" s="1016" t="s">
        <v>148</v>
      </c>
      <c r="B20" s="930"/>
      <c r="C20" s="931"/>
      <c r="D20" s="932"/>
      <c r="E20" s="930"/>
      <c r="F20" s="931"/>
      <c r="G20" s="931"/>
      <c r="H20" s="931"/>
      <c r="I20" s="931"/>
      <c r="J20" s="931"/>
      <c r="K20" s="961"/>
    </row>
    <row r="21" spans="1:11" ht="12.75" customHeight="1" x14ac:dyDescent="0.2">
      <c r="A21" s="1016"/>
      <c r="B21" s="930"/>
      <c r="C21" s="931"/>
      <c r="D21" s="932"/>
      <c r="E21" s="930"/>
      <c r="F21" s="931"/>
      <c r="G21" s="931"/>
      <c r="H21" s="931"/>
      <c r="I21" s="931"/>
      <c r="J21" s="931"/>
      <c r="K21" s="961"/>
    </row>
    <row r="22" spans="1:11" ht="12.75" customHeight="1" x14ac:dyDescent="0.2">
      <c r="A22" s="1016"/>
      <c r="B22" s="933"/>
      <c r="C22" s="934"/>
      <c r="D22" s="935"/>
      <c r="E22" s="933"/>
      <c r="F22" s="931"/>
      <c r="G22" s="934"/>
      <c r="H22" s="931"/>
      <c r="I22" s="934"/>
      <c r="J22" s="934"/>
      <c r="K22" s="962"/>
    </row>
    <row r="23" spans="1:11" ht="12.75" customHeight="1" x14ac:dyDescent="0.2">
      <c r="A23" s="1019" t="s">
        <v>152</v>
      </c>
      <c r="B23" s="1020"/>
      <c r="C23" s="1020"/>
      <c r="D23" s="1020"/>
      <c r="E23" s="1021"/>
      <c r="F23" s="75"/>
      <c r="G23" s="86" t="s">
        <v>118</v>
      </c>
      <c r="H23" s="75"/>
      <c r="I23" s="1022" t="s">
        <v>151</v>
      </c>
      <c r="J23" s="1023"/>
      <c r="K23" s="1024"/>
    </row>
    <row r="24" spans="1:11" ht="8.1" customHeight="1" x14ac:dyDescent="0.2">
      <c r="A24" s="1025"/>
      <c r="B24" s="712"/>
      <c r="C24" s="712"/>
      <c r="D24" s="712"/>
      <c r="E24" s="712"/>
      <c r="F24" s="712"/>
      <c r="G24" s="712"/>
      <c r="H24" s="712"/>
      <c r="I24" s="712"/>
      <c r="J24" s="712"/>
      <c r="K24" s="1026"/>
    </row>
    <row r="25" spans="1:11" x14ac:dyDescent="0.2">
      <c r="A25" s="1027" t="s">
        <v>156</v>
      </c>
      <c r="B25" s="1028"/>
      <c r="C25" s="1028"/>
      <c r="D25" s="1028"/>
      <c r="E25" s="1029"/>
      <c r="F25" s="87"/>
      <c r="G25" s="3" t="s">
        <v>118</v>
      </c>
      <c r="H25" s="87"/>
      <c r="I25" s="1030" t="s">
        <v>151</v>
      </c>
      <c r="J25" s="1031"/>
      <c r="K25" s="1032"/>
    </row>
    <row r="26" spans="1:11" x14ac:dyDescent="0.2">
      <c r="A26" s="430" t="s">
        <v>157</v>
      </c>
      <c r="B26" s="431"/>
      <c r="C26" s="1033"/>
      <c r="D26" s="1034"/>
      <c r="E26" s="1034"/>
      <c r="F26" s="1034"/>
      <c r="G26" s="1034"/>
      <c r="H26" s="1034"/>
      <c r="I26" s="1034"/>
      <c r="J26" s="1034"/>
      <c r="K26" s="1035"/>
    </row>
    <row r="27" spans="1:11" x14ac:dyDescent="0.2">
      <c r="A27" s="430"/>
      <c r="B27" s="431"/>
      <c r="C27" s="1036"/>
      <c r="D27" s="1037"/>
      <c r="E27" s="1037"/>
      <c r="F27" s="1037"/>
      <c r="G27" s="1037"/>
      <c r="H27" s="1037"/>
      <c r="I27" s="1037"/>
      <c r="J27" s="1037"/>
      <c r="K27" s="1038"/>
    </row>
    <row r="28" spans="1:11" x14ac:dyDescent="0.2">
      <c r="A28" s="638" t="s">
        <v>381</v>
      </c>
      <c r="B28" s="879"/>
      <c r="C28" s="44"/>
      <c r="D28" s="880" t="s">
        <v>118</v>
      </c>
      <c r="E28" s="881"/>
      <c r="F28" s="44"/>
      <c r="G28" s="102" t="s">
        <v>147</v>
      </c>
      <c r="H28" s="939"/>
      <c r="I28" s="940"/>
      <c r="J28" s="940"/>
      <c r="K28" s="941"/>
    </row>
    <row r="29" spans="1:11" ht="8.1" customHeight="1" thickBot="1" x14ac:dyDescent="0.25">
      <c r="A29" s="619"/>
      <c r="B29" s="620"/>
      <c r="C29" s="620"/>
      <c r="D29" s="620"/>
      <c r="E29" s="620"/>
      <c r="F29" s="620"/>
      <c r="G29" s="620"/>
      <c r="H29" s="620"/>
      <c r="I29" s="620"/>
      <c r="J29" s="620"/>
      <c r="K29" s="942"/>
    </row>
    <row r="30" spans="1:11" ht="13.5" thickBot="1" x14ac:dyDescent="0.25">
      <c r="A30" s="915" t="s">
        <v>380</v>
      </c>
      <c r="B30" s="916"/>
      <c r="C30" s="916"/>
      <c r="D30" s="917"/>
      <c r="E30" s="944"/>
      <c r="F30" s="945"/>
      <c r="G30" s="912" t="s">
        <v>140</v>
      </c>
      <c r="H30" s="913"/>
      <c r="I30" s="913"/>
      <c r="J30" s="913"/>
      <c r="K30" s="914"/>
    </row>
    <row r="31" spans="1:11" ht="8.1" customHeight="1" x14ac:dyDescent="0.2">
      <c r="A31" s="909"/>
      <c r="B31" s="910"/>
      <c r="C31" s="910"/>
      <c r="D31" s="910"/>
      <c r="E31" s="910"/>
      <c r="F31" s="910"/>
      <c r="G31" s="910"/>
      <c r="H31" s="910"/>
      <c r="I31" s="910"/>
      <c r="J31" s="910"/>
      <c r="K31" s="911"/>
    </row>
    <row r="32" spans="1:11" s="3" customFormat="1" ht="12.75" customHeight="1" x14ac:dyDescent="0.2">
      <c r="A32" s="538"/>
      <c r="B32" s="538"/>
      <c r="C32" s="538"/>
      <c r="D32" s="538"/>
      <c r="E32" s="538"/>
      <c r="F32" s="538"/>
      <c r="G32" s="538"/>
      <c r="H32" s="538"/>
      <c r="I32" s="538"/>
      <c r="J32" s="538"/>
      <c r="K32" s="538"/>
    </row>
    <row r="33" spans="1:11" s="2" customFormat="1" ht="12.75" customHeight="1" x14ac:dyDescent="0.2">
      <c r="A33" s="987" t="s">
        <v>363</v>
      </c>
      <c r="B33" s="988"/>
      <c r="C33" s="988"/>
      <c r="D33" s="989"/>
      <c r="E33" s="993" t="s">
        <v>141</v>
      </c>
      <c r="F33" s="994"/>
      <c r="G33" s="994"/>
      <c r="H33" s="994"/>
      <c r="I33" s="994"/>
      <c r="J33" s="994"/>
      <c r="K33" s="995"/>
    </row>
    <row r="34" spans="1:11" s="2" customFormat="1" ht="19.5" customHeight="1" x14ac:dyDescent="0.2">
      <c r="A34" s="990"/>
      <c r="B34" s="991"/>
      <c r="C34" s="991"/>
      <c r="D34" s="992"/>
      <c r="E34" s="996"/>
      <c r="F34" s="997"/>
      <c r="G34" s="997"/>
      <c r="H34" s="997"/>
      <c r="I34" s="997"/>
      <c r="J34" s="997"/>
      <c r="K34" s="998"/>
    </row>
    <row r="35" spans="1:11" s="15" customFormat="1" ht="20.100000000000001" customHeight="1" x14ac:dyDescent="0.2">
      <c r="A35" s="78" t="s">
        <v>83</v>
      </c>
      <c r="B35" s="1039"/>
      <c r="C35" s="1039"/>
      <c r="D35" s="1039"/>
      <c r="E35" s="1040" t="s">
        <v>145</v>
      </c>
      <c r="F35" s="1040"/>
      <c r="G35" s="1040"/>
      <c r="H35" s="1040"/>
      <c r="I35" s="1040"/>
      <c r="J35" s="1040"/>
      <c r="K35" s="1041"/>
    </row>
    <row r="36" spans="1:11" ht="12.75" customHeight="1" x14ac:dyDescent="0.2">
      <c r="A36" s="78" t="s">
        <v>72</v>
      </c>
      <c r="B36" s="1042"/>
      <c r="C36" s="1042"/>
      <c r="D36" s="1042"/>
      <c r="E36" s="1043"/>
      <c r="F36" s="1044"/>
      <c r="G36" s="1044"/>
      <c r="H36" s="1044"/>
      <c r="I36" s="1044"/>
      <c r="J36" s="1044"/>
      <c r="K36" s="1045"/>
    </row>
    <row r="37" spans="1:11" x14ac:dyDescent="0.2">
      <c r="A37" s="78" t="s">
        <v>73</v>
      </c>
      <c r="B37" s="1052"/>
      <c r="C37" s="1052"/>
      <c r="D37" s="1052"/>
      <c r="E37" s="1046"/>
      <c r="F37" s="1047"/>
      <c r="G37" s="1047"/>
      <c r="H37" s="1047"/>
      <c r="I37" s="1047"/>
      <c r="J37" s="1047"/>
      <c r="K37" s="1048"/>
    </row>
    <row r="38" spans="1:11" x14ac:dyDescent="0.2">
      <c r="A38" s="78" t="s">
        <v>74</v>
      </c>
      <c r="B38" s="74"/>
      <c r="C38" s="1053" t="s">
        <v>153</v>
      </c>
      <c r="D38" s="1054"/>
      <c r="E38" s="1046"/>
      <c r="F38" s="1047"/>
      <c r="G38" s="1047"/>
      <c r="H38" s="1047"/>
      <c r="I38" s="1047"/>
      <c r="J38" s="1047"/>
      <c r="K38" s="1048"/>
    </row>
    <row r="39" spans="1:11" x14ac:dyDescent="0.2">
      <c r="A39" s="78" t="s">
        <v>154</v>
      </c>
      <c r="B39" s="74"/>
      <c r="C39" s="1055"/>
      <c r="D39" s="1056"/>
      <c r="E39" s="1046"/>
      <c r="F39" s="1047"/>
      <c r="G39" s="1047"/>
      <c r="H39" s="1047"/>
      <c r="I39" s="1047"/>
      <c r="J39" s="1047"/>
      <c r="K39" s="1048"/>
    </row>
    <row r="40" spans="1:11" x14ac:dyDescent="0.2">
      <c r="A40" s="79" t="s">
        <v>143</v>
      </c>
      <c r="B40" s="76"/>
      <c r="C40" s="1057"/>
      <c r="D40" s="1058"/>
      <c r="E40" s="1046"/>
      <c r="F40" s="1047"/>
      <c r="G40" s="1047"/>
      <c r="H40" s="1047"/>
      <c r="I40" s="1047"/>
      <c r="J40" s="1047"/>
      <c r="K40" s="1048"/>
    </row>
    <row r="41" spans="1:11" x14ac:dyDescent="0.2">
      <c r="A41" s="77" t="s">
        <v>149</v>
      </c>
      <c r="B41" s="1059"/>
      <c r="C41" s="1060"/>
      <c r="D41" s="1061"/>
      <c r="E41" s="1049"/>
      <c r="F41" s="1050"/>
      <c r="G41" s="1050"/>
      <c r="H41" s="1050"/>
      <c r="I41" s="1050"/>
      <c r="J41" s="1050"/>
      <c r="K41" s="1051"/>
    </row>
    <row r="42" spans="1:11" ht="12.75" customHeight="1" x14ac:dyDescent="0.2">
      <c r="A42" s="1016" t="s">
        <v>150</v>
      </c>
      <c r="B42" s="1062"/>
      <c r="C42" s="1063"/>
      <c r="D42" s="1064"/>
      <c r="E42" s="1017" t="s">
        <v>146</v>
      </c>
      <c r="F42" s="1017"/>
      <c r="G42" s="1017"/>
      <c r="H42" s="1017"/>
      <c r="I42" s="1017"/>
      <c r="J42" s="1017"/>
      <c r="K42" s="1018"/>
    </row>
    <row r="43" spans="1:11" ht="12.75" customHeight="1" x14ac:dyDescent="0.2">
      <c r="A43" s="1016"/>
      <c r="B43" s="1062"/>
      <c r="C43" s="1063"/>
      <c r="D43" s="1064"/>
      <c r="E43" s="1043"/>
      <c r="F43" s="1044"/>
      <c r="G43" s="1044"/>
      <c r="H43" s="1044"/>
      <c r="I43" s="1044"/>
      <c r="J43" s="1044"/>
      <c r="K43" s="1045"/>
    </row>
    <row r="44" spans="1:11" ht="12.75" customHeight="1" x14ac:dyDescent="0.2">
      <c r="A44" s="1016"/>
      <c r="B44" s="1065"/>
      <c r="C44" s="1066"/>
      <c r="D44" s="1067"/>
      <c r="E44" s="1046"/>
      <c r="F44" s="1047"/>
      <c r="G44" s="1047"/>
      <c r="H44" s="1047"/>
      <c r="I44" s="1047"/>
      <c r="J44" s="1047"/>
      <c r="K44" s="1048"/>
    </row>
    <row r="45" spans="1:11" ht="12.75" customHeight="1" x14ac:dyDescent="0.2">
      <c r="A45" s="81" t="s">
        <v>144</v>
      </c>
      <c r="B45" s="1043"/>
      <c r="C45" s="1044"/>
      <c r="D45" s="1068"/>
      <c r="E45" s="1046"/>
      <c r="F45" s="1047"/>
      <c r="G45" s="1047"/>
      <c r="H45" s="1047"/>
      <c r="I45" s="1047"/>
      <c r="J45" s="1047"/>
      <c r="K45" s="1048"/>
    </row>
    <row r="46" spans="1:11" ht="12.75" customHeight="1" x14ac:dyDescent="0.2">
      <c r="A46" s="1016" t="s">
        <v>148</v>
      </c>
      <c r="B46" s="1046"/>
      <c r="C46" s="1047"/>
      <c r="D46" s="1069"/>
      <c r="E46" s="1046"/>
      <c r="F46" s="1047"/>
      <c r="G46" s="1047"/>
      <c r="H46" s="1047"/>
      <c r="I46" s="1047"/>
      <c r="J46" s="1047"/>
      <c r="K46" s="1048"/>
    </row>
    <row r="47" spans="1:11" ht="12.75" customHeight="1" x14ac:dyDescent="0.2">
      <c r="A47" s="1016"/>
      <c r="B47" s="1046"/>
      <c r="C47" s="1047"/>
      <c r="D47" s="1069"/>
      <c r="E47" s="1046"/>
      <c r="F47" s="1047"/>
      <c r="G47" s="1047"/>
      <c r="H47" s="1047"/>
      <c r="I47" s="1047"/>
      <c r="J47" s="1047"/>
      <c r="K47" s="1048"/>
    </row>
    <row r="48" spans="1:11" ht="12.75" customHeight="1" x14ac:dyDescent="0.2">
      <c r="A48" s="1016"/>
      <c r="B48" s="1049"/>
      <c r="C48" s="1050"/>
      <c r="D48" s="1070"/>
      <c r="E48" s="1049"/>
      <c r="F48" s="1047"/>
      <c r="G48" s="1050"/>
      <c r="H48" s="1047"/>
      <c r="I48" s="1050"/>
      <c r="J48" s="1050"/>
      <c r="K48" s="1051"/>
    </row>
    <row r="49" spans="1:11" ht="12.75" customHeight="1" x14ac:dyDescent="0.2">
      <c r="A49" s="1019" t="s">
        <v>152</v>
      </c>
      <c r="B49" s="1020"/>
      <c r="C49" s="1020"/>
      <c r="D49" s="1020"/>
      <c r="E49" s="1021"/>
      <c r="F49" s="75"/>
      <c r="G49" s="86" t="s">
        <v>118</v>
      </c>
      <c r="H49" s="75"/>
      <c r="I49" s="1022" t="s">
        <v>151</v>
      </c>
      <c r="J49" s="1023"/>
      <c r="K49" s="1024"/>
    </row>
    <row r="50" spans="1:11" ht="8.1" customHeight="1" x14ac:dyDescent="0.2">
      <c r="A50" s="1025"/>
      <c r="B50" s="712"/>
      <c r="C50" s="712"/>
      <c r="D50" s="712"/>
      <c r="E50" s="712"/>
      <c r="F50" s="712"/>
      <c r="G50" s="712"/>
      <c r="H50" s="712"/>
      <c r="I50" s="712"/>
      <c r="J50" s="712"/>
      <c r="K50" s="1026"/>
    </row>
    <row r="51" spans="1:11" ht="12.75" customHeight="1" x14ac:dyDescent="0.2">
      <c r="A51" s="1027" t="s">
        <v>155</v>
      </c>
      <c r="B51" s="1028"/>
      <c r="C51" s="1028"/>
      <c r="D51" s="1028"/>
      <c r="E51" s="1029"/>
      <c r="F51" s="75"/>
      <c r="G51" s="3" t="s">
        <v>118</v>
      </c>
      <c r="H51" s="87"/>
      <c r="I51" s="1030" t="s">
        <v>151</v>
      </c>
      <c r="J51" s="1031"/>
      <c r="K51" s="1032"/>
    </row>
    <row r="52" spans="1:11" x14ac:dyDescent="0.2">
      <c r="A52" s="430" t="s">
        <v>157</v>
      </c>
      <c r="B52" s="431"/>
      <c r="C52" s="1033"/>
      <c r="D52" s="1034"/>
      <c r="E52" s="1034"/>
      <c r="F52" s="1034"/>
      <c r="G52" s="1034"/>
      <c r="H52" s="1034"/>
      <c r="I52" s="1034"/>
      <c r="J52" s="1034"/>
      <c r="K52" s="1035"/>
    </row>
    <row r="53" spans="1:11" x14ac:dyDescent="0.2">
      <c r="A53" s="430"/>
      <c r="B53" s="431"/>
      <c r="C53" s="1036"/>
      <c r="D53" s="1037"/>
      <c r="E53" s="1037"/>
      <c r="F53" s="1037"/>
      <c r="G53" s="1037"/>
      <c r="H53" s="1037"/>
      <c r="I53" s="1037"/>
      <c r="J53" s="1037"/>
      <c r="K53" s="1038"/>
    </row>
    <row r="54" spans="1:11" x14ac:dyDescent="0.2">
      <c r="A54" s="638" t="s">
        <v>381</v>
      </c>
      <c r="B54" s="879"/>
      <c r="C54" s="44"/>
      <c r="D54" s="880" t="s">
        <v>118</v>
      </c>
      <c r="E54" s="881"/>
      <c r="F54" s="44"/>
      <c r="G54" s="102" t="s">
        <v>147</v>
      </c>
      <c r="H54" s="939"/>
      <c r="I54" s="940"/>
      <c r="J54" s="940"/>
      <c r="K54" s="941"/>
    </row>
    <row r="55" spans="1:11" ht="8.1" customHeight="1" thickBot="1" x14ac:dyDescent="0.25">
      <c r="A55" s="619"/>
      <c r="B55" s="620"/>
      <c r="C55" s="620"/>
      <c r="D55" s="620"/>
      <c r="E55" s="620"/>
      <c r="F55" s="620"/>
      <c r="G55" s="620"/>
      <c r="H55" s="620"/>
      <c r="I55" s="620"/>
      <c r="J55" s="620"/>
      <c r="K55" s="942"/>
    </row>
    <row r="56" spans="1:11" ht="13.5" thickBot="1" x14ac:dyDescent="0.25">
      <c r="A56" s="915" t="s">
        <v>380</v>
      </c>
      <c r="B56" s="916"/>
      <c r="C56" s="916"/>
      <c r="D56" s="917"/>
      <c r="E56" s="944"/>
      <c r="F56" s="945"/>
      <c r="G56" s="912" t="s">
        <v>140</v>
      </c>
      <c r="H56" s="913"/>
      <c r="I56" s="913"/>
      <c r="J56" s="913"/>
      <c r="K56" s="914"/>
    </row>
    <row r="57" spans="1:11" ht="8.1" customHeight="1" x14ac:dyDescent="0.2">
      <c r="A57" s="1071"/>
      <c r="B57" s="1072"/>
      <c r="C57" s="1072"/>
      <c r="D57" s="1072"/>
      <c r="E57" s="1072"/>
      <c r="F57" s="1072"/>
      <c r="G57" s="1072"/>
      <c r="H57" s="1072"/>
      <c r="I57" s="1072"/>
      <c r="J57" s="1072"/>
      <c r="K57" s="1073"/>
    </row>
    <row r="58" spans="1:11" x14ac:dyDescent="0.2">
      <c r="A58" s="106" t="s">
        <v>177</v>
      </c>
    </row>
  </sheetData>
  <mergeCells count="63">
    <mergeCell ref="A56:D56"/>
    <mergeCell ref="E56:F56"/>
    <mergeCell ref="G56:K56"/>
    <mergeCell ref="A57:K57"/>
    <mergeCell ref="C52:K53"/>
    <mergeCell ref="A54:B54"/>
    <mergeCell ref="D54:E54"/>
    <mergeCell ref="H54:K54"/>
    <mergeCell ref="A55:K55"/>
    <mergeCell ref="A49:E49"/>
    <mergeCell ref="I49:K49"/>
    <mergeCell ref="A50:K50"/>
    <mergeCell ref="A51:E51"/>
    <mergeCell ref="I51:K51"/>
    <mergeCell ref="A33:D34"/>
    <mergeCell ref="E33:K34"/>
    <mergeCell ref="B35:D35"/>
    <mergeCell ref="E35:K35"/>
    <mergeCell ref="B36:D36"/>
    <mergeCell ref="E36:K41"/>
    <mergeCell ref="B37:D37"/>
    <mergeCell ref="C38:D40"/>
    <mergeCell ref="B41:D44"/>
    <mergeCell ref="A42:A44"/>
    <mergeCell ref="E42:K42"/>
    <mergeCell ref="E43:K48"/>
    <mergeCell ref="B45:D48"/>
    <mergeCell ref="A46:A48"/>
    <mergeCell ref="A23:E23"/>
    <mergeCell ref="I23:K23"/>
    <mergeCell ref="A32:K32"/>
    <mergeCell ref="A24:K24"/>
    <mergeCell ref="A25:E25"/>
    <mergeCell ref="I25:K25"/>
    <mergeCell ref="C26:K27"/>
    <mergeCell ref="A28:B28"/>
    <mergeCell ref="D28:E28"/>
    <mergeCell ref="H28:K28"/>
    <mergeCell ref="A29:K29"/>
    <mergeCell ref="A30:D30"/>
    <mergeCell ref="E30:F30"/>
    <mergeCell ref="G30:K30"/>
    <mergeCell ref="A31:K31"/>
    <mergeCell ref="A7:D8"/>
    <mergeCell ref="E7:K8"/>
    <mergeCell ref="B9:D9"/>
    <mergeCell ref="E9:K9"/>
    <mergeCell ref="B10:D10"/>
    <mergeCell ref="E10:K15"/>
    <mergeCell ref="B11:D11"/>
    <mergeCell ref="C12:D14"/>
    <mergeCell ref="B15:D18"/>
    <mergeCell ref="A16:A18"/>
    <mergeCell ref="E16:K16"/>
    <mergeCell ref="E17:K22"/>
    <mergeCell ref="B19:D22"/>
    <mergeCell ref="A20:A22"/>
    <mergeCell ref="A6:K6"/>
    <mergeCell ref="B1:J1"/>
    <mergeCell ref="B2:I2"/>
    <mergeCell ref="A3:K3"/>
    <mergeCell ref="A4:K4"/>
    <mergeCell ref="A5:K5"/>
  </mergeCells>
  <printOptions horizontalCentered="1"/>
  <pageMargins left="0.2" right="0.18" top="0.59055118110236227" bottom="0.37" header="0.35433070866141736" footer="0.2"/>
  <pageSetup paperSize="9" orientation="portrait" r:id="rId1"/>
  <headerFooter alignWithMargins="0">
    <oddFooter>&amp;C&amp;8&amp;P/&amp;N&amp;R&amp;"Arial,Italique"&amp;8&amp;F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8"/>
  <sheetViews>
    <sheetView workbookViewId="0">
      <selection activeCell="E17" sqref="E17:K22"/>
    </sheetView>
  </sheetViews>
  <sheetFormatPr baseColWidth="10" defaultRowHeight="12.75" x14ac:dyDescent="0.2"/>
  <cols>
    <col min="1" max="1" width="23.85546875" customWidth="1"/>
    <col min="2" max="2" width="7.7109375" customWidth="1"/>
    <col min="3" max="3" width="2.7109375" customWidth="1"/>
    <col min="4" max="4" width="14.85546875" customWidth="1"/>
    <col min="5" max="6" width="2.7109375" customWidth="1"/>
    <col min="7" max="7" width="16.140625" customWidth="1"/>
    <col min="8" max="8" width="2.7109375" customWidth="1"/>
    <col min="9" max="9" width="8.85546875" customWidth="1"/>
    <col min="10" max="10" width="7.28515625" customWidth="1"/>
    <col min="11" max="11" width="10.85546875" bestFit="1" customWidth="1"/>
  </cols>
  <sheetData>
    <row r="1" spans="1:11" ht="22.5" customHeight="1" x14ac:dyDescent="0.4">
      <c r="A1" s="90" t="s">
        <v>167</v>
      </c>
      <c r="B1" s="980" t="s">
        <v>208</v>
      </c>
      <c r="C1" s="981"/>
      <c r="D1" s="981"/>
      <c r="E1" s="981"/>
      <c r="F1" s="981"/>
      <c r="G1" s="981"/>
      <c r="H1" s="981"/>
      <c r="I1" s="981"/>
      <c r="J1" s="982"/>
      <c r="K1" s="18" t="s">
        <v>247</v>
      </c>
    </row>
    <row r="2" spans="1:11" s="16" customFormat="1" ht="19.5" x14ac:dyDescent="0.2">
      <c r="A2" s="92" t="s">
        <v>241</v>
      </c>
      <c r="B2" s="983" t="s">
        <v>168</v>
      </c>
      <c r="C2" s="984"/>
      <c r="D2" s="984"/>
      <c r="E2" s="984"/>
      <c r="F2" s="984"/>
      <c r="G2" s="984"/>
      <c r="H2" s="984"/>
      <c r="I2" s="985"/>
      <c r="J2" s="88" t="s">
        <v>75</v>
      </c>
      <c r="K2" s="89">
        <v>5</v>
      </c>
    </row>
    <row r="3" spans="1:11" s="8" customFormat="1" ht="9.9499999999999993" customHeight="1" thickBot="1" x14ac:dyDescent="0.25">
      <c r="A3" s="328"/>
      <c r="B3" s="328"/>
      <c r="C3" s="328"/>
      <c r="D3" s="328"/>
      <c r="E3" s="328"/>
      <c r="F3" s="328"/>
      <c r="G3" s="328"/>
      <c r="H3" s="328"/>
      <c r="I3" s="328"/>
      <c r="J3" s="328"/>
      <c r="K3" s="328"/>
    </row>
    <row r="4" spans="1:11" s="8" customFormat="1" ht="20.100000000000001" customHeight="1" x14ac:dyDescent="0.2">
      <c r="A4" s="867" t="s">
        <v>302</v>
      </c>
      <c r="B4" s="868"/>
      <c r="C4" s="868"/>
      <c r="D4" s="868"/>
      <c r="E4" s="868"/>
      <c r="F4" s="868"/>
      <c r="G4" s="868"/>
      <c r="H4" s="868"/>
      <c r="I4" s="868"/>
      <c r="J4" s="868"/>
      <c r="K4" s="869"/>
    </row>
    <row r="5" spans="1:11" s="2" customFormat="1" ht="35.1" customHeight="1" thickBot="1" x14ac:dyDescent="0.25">
      <c r="A5" s="1074" t="s">
        <v>383</v>
      </c>
      <c r="B5" s="1075"/>
      <c r="C5" s="1075"/>
      <c r="D5" s="1075"/>
      <c r="E5" s="1075"/>
      <c r="F5" s="1075"/>
      <c r="G5" s="1075"/>
      <c r="H5" s="1075"/>
      <c r="I5" s="1075"/>
      <c r="J5" s="1075"/>
      <c r="K5" s="1076"/>
    </row>
    <row r="6" spans="1:11" s="2" customFormat="1" ht="9.9499999999999993" customHeight="1" x14ac:dyDescent="0.2">
      <c r="A6" s="979"/>
      <c r="B6" s="979"/>
      <c r="C6" s="979"/>
      <c r="D6" s="979"/>
      <c r="E6" s="979"/>
      <c r="F6" s="979"/>
      <c r="G6" s="979"/>
      <c r="H6" s="979"/>
      <c r="I6" s="979"/>
      <c r="J6" s="979"/>
      <c r="K6" s="979"/>
    </row>
    <row r="7" spans="1:11" s="2" customFormat="1" ht="12.75" customHeight="1" x14ac:dyDescent="0.2">
      <c r="A7" s="987" t="s">
        <v>356</v>
      </c>
      <c r="B7" s="988"/>
      <c r="C7" s="988"/>
      <c r="D7" s="989"/>
      <c r="E7" s="993" t="s">
        <v>141</v>
      </c>
      <c r="F7" s="994"/>
      <c r="G7" s="994"/>
      <c r="H7" s="994"/>
      <c r="I7" s="994"/>
      <c r="J7" s="994"/>
      <c r="K7" s="995"/>
    </row>
    <row r="8" spans="1:11" s="2" customFormat="1" ht="12.75" customHeight="1" x14ac:dyDescent="0.2">
      <c r="A8" s="990"/>
      <c r="B8" s="991"/>
      <c r="C8" s="991"/>
      <c r="D8" s="992"/>
      <c r="E8" s="996"/>
      <c r="F8" s="997"/>
      <c r="G8" s="997"/>
      <c r="H8" s="997"/>
      <c r="I8" s="997"/>
      <c r="J8" s="997"/>
      <c r="K8" s="998"/>
    </row>
    <row r="9" spans="1:11" s="15" customFormat="1" ht="20.100000000000001" customHeight="1" x14ac:dyDescent="0.2">
      <c r="A9" s="85" t="s">
        <v>83</v>
      </c>
      <c r="B9" s="978"/>
      <c r="C9" s="978"/>
      <c r="D9" s="978"/>
      <c r="E9" s="999" t="s">
        <v>145</v>
      </c>
      <c r="F9" s="999"/>
      <c r="G9" s="999"/>
      <c r="H9" s="999"/>
      <c r="I9" s="999"/>
      <c r="J9" s="999"/>
      <c r="K9" s="1000"/>
    </row>
    <row r="10" spans="1:11" ht="12.75" customHeight="1" x14ac:dyDescent="0.2">
      <c r="A10" s="78" t="s">
        <v>72</v>
      </c>
      <c r="B10" s="967"/>
      <c r="C10" s="967"/>
      <c r="D10" s="967"/>
      <c r="E10" s="927"/>
      <c r="F10" s="928"/>
      <c r="G10" s="928"/>
      <c r="H10" s="928"/>
      <c r="I10" s="928"/>
      <c r="J10" s="928"/>
      <c r="K10" s="960"/>
    </row>
    <row r="11" spans="1:11" x14ac:dyDescent="0.2">
      <c r="A11" s="78" t="s">
        <v>73</v>
      </c>
      <c r="B11" s="900"/>
      <c r="C11" s="900"/>
      <c r="D11" s="900"/>
      <c r="E11" s="930"/>
      <c r="F11" s="931"/>
      <c r="G11" s="931"/>
      <c r="H11" s="931"/>
      <c r="I11" s="931"/>
      <c r="J11" s="931"/>
      <c r="K11" s="961"/>
    </row>
    <row r="12" spans="1:11" x14ac:dyDescent="0.2">
      <c r="A12" s="78" t="s">
        <v>74</v>
      </c>
      <c r="B12" s="83"/>
      <c r="C12" s="1001"/>
      <c r="D12" s="1002"/>
      <c r="E12" s="930"/>
      <c r="F12" s="931"/>
      <c r="G12" s="931"/>
      <c r="H12" s="931"/>
      <c r="I12" s="931"/>
      <c r="J12" s="931"/>
      <c r="K12" s="961"/>
    </row>
    <row r="13" spans="1:11" x14ac:dyDescent="0.2">
      <c r="A13" s="78" t="s">
        <v>154</v>
      </c>
      <c r="B13" s="83"/>
      <c r="C13" s="1003"/>
      <c r="D13" s="1004"/>
      <c r="E13" s="930"/>
      <c r="F13" s="931"/>
      <c r="G13" s="931"/>
      <c r="H13" s="931"/>
      <c r="I13" s="931"/>
      <c r="J13" s="931"/>
      <c r="K13" s="961"/>
    </row>
    <row r="14" spans="1:11" x14ac:dyDescent="0.2">
      <c r="A14" s="79" t="s">
        <v>143</v>
      </c>
      <c r="B14" s="84"/>
      <c r="C14" s="1005"/>
      <c r="D14" s="1006"/>
      <c r="E14" s="930"/>
      <c r="F14" s="931"/>
      <c r="G14" s="931"/>
      <c r="H14" s="931"/>
      <c r="I14" s="931"/>
      <c r="J14" s="931"/>
      <c r="K14" s="961"/>
    </row>
    <row r="15" spans="1:11" x14ac:dyDescent="0.2">
      <c r="A15" s="77" t="s">
        <v>149</v>
      </c>
      <c r="B15" s="1007"/>
      <c r="C15" s="1008"/>
      <c r="D15" s="1009"/>
      <c r="E15" s="933"/>
      <c r="F15" s="934"/>
      <c r="G15" s="934"/>
      <c r="H15" s="934"/>
      <c r="I15" s="934"/>
      <c r="J15" s="934"/>
      <c r="K15" s="962"/>
    </row>
    <row r="16" spans="1:11" ht="12.75" customHeight="1" x14ac:dyDescent="0.2">
      <c r="A16" s="1016" t="s">
        <v>150</v>
      </c>
      <c r="B16" s="1010"/>
      <c r="C16" s="1011"/>
      <c r="D16" s="1012"/>
      <c r="E16" s="1017" t="s">
        <v>146</v>
      </c>
      <c r="F16" s="1017"/>
      <c r="G16" s="1017"/>
      <c r="H16" s="1017"/>
      <c r="I16" s="1017"/>
      <c r="J16" s="1017"/>
      <c r="K16" s="1018"/>
    </row>
    <row r="17" spans="1:11" ht="12.75" customHeight="1" x14ac:dyDescent="0.2">
      <c r="A17" s="1016"/>
      <c r="B17" s="1010"/>
      <c r="C17" s="1011"/>
      <c r="D17" s="1012"/>
      <c r="E17" s="927"/>
      <c r="F17" s="928"/>
      <c r="G17" s="928"/>
      <c r="H17" s="928"/>
      <c r="I17" s="928"/>
      <c r="J17" s="928"/>
      <c r="K17" s="960"/>
    </row>
    <row r="18" spans="1:11" ht="12.75" customHeight="1" x14ac:dyDescent="0.2">
      <c r="A18" s="1016"/>
      <c r="B18" s="1013"/>
      <c r="C18" s="1014"/>
      <c r="D18" s="1015"/>
      <c r="E18" s="930"/>
      <c r="F18" s="931"/>
      <c r="G18" s="931"/>
      <c r="H18" s="931"/>
      <c r="I18" s="931"/>
      <c r="J18" s="931"/>
      <c r="K18" s="961"/>
    </row>
    <row r="19" spans="1:11" ht="12.75" customHeight="1" x14ac:dyDescent="0.2">
      <c r="A19" s="81" t="s">
        <v>144</v>
      </c>
      <c r="B19" s="927"/>
      <c r="C19" s="928"/>
      <c r="D19" s="929"/>
      <c r="E19" s="930"/>
      <c r="F19" s="931"/>
      <c r="G19" s="931"/>
      <c r="H19" s="931"/>
      <c r="I19" s="931"/>
      <c r="J19" s="931"/>
      <c r="K19" s="961"/>
    </row>
    <row r="20" spans="1:11" ht="12.75" customHeight="1" x14ac:dyDescent="0.2">
      <c r="A20" s="1016" t="s">
        <v>148</v>
      </c>
      <c r="B20" s="930"/>
      <c r="C20" s="931"/>
      <c r="D20" s="932"/>
      <c r="E20" s="930"/>
      <c r="F20" s="931"/>
      <c r="G20" s="931"/>
      <c r="H20" s="931"/>
      <c r="I20" s="931"/>
      <c r="J20" s="931"/>
      <c r="K20" s="961"/>
    </row>
    <row r="21" spans="1:11" ht="12.75" customHeight="1" x14ac:dyDescent="0.2">
      <c r="A21" s="1016"/>
      <c r="B21" s="930"/>
      <c r="C21" s="931"/>
      <c r="D21" s="932"/>
      <c r="E21" s="930"/>
      <c r="F21" s="931"/>
      <c r="G21" s="931"/>
      <c r="H21" s="931"/>
      <c r="I21" s="931"/>
      <c r="J21" s="931"/>
      <c r="K21" s="961"/>
    </row>
    <row r="22" spans="1:11" ht="12.75" customHeight="1" x14ac:dyDescent="0.2">
      <c r="A22" s="1016"/>
      <c r="B22" s="933"/>
      <c r="C22" s="934"/>
      <c r="D22" s="935"/>
      <c r="E22" s="933"/>
      <c r="F22" s="931"/>
      <c r="G22" s="934"/>
      <c r="H22" s="931"/>
      <c r="I22" s="934"/>
      <c r="J22" s="934"/>
      <c r="K22" s="962"/>
    </row>
    <row r="23" spans="1:11" ht="12.75" customHeight="1" x14ac:dyDescent="0.2">
      <c r="A23" s="1019" t="s">
        <v>152</v>
      </c>
      <c r="B23" s="1020"/>
      <c r="C23" s="1020"/>
      <c r="D23" s="1020"/>
      <c r="E23" s="1021"/>
      <c r="F23" s="75"/>
      <c r="G23" s="86" t="s">
        <v>118</v>
      </c>
      <c r="H23" s="75"/>
      <c r="I23" s="1022" t="s">
        <v>151</v>
      </c>
      <c r="J23" s="1023"/>
      <c r="K23" s="1024"/>
    </row>
    <row r="24" spans="1:11" ht="8.1" customHeight="1" x14ac:dyDescent="0.2">
      <c r="A24" s="1025"/>
      <c r="B24" s="712"/>
      <c r="C24" s="712"/>
      <c r="D24" s="712"/>
      <c r="E24" s="712"/>
      <c r="F24" s="712"/>
      <c r="G24" s="712"/>
      <c r="H24" s="712"/>
      <c r="I24" s="712"/>
      <c r="J24" s="712"/>
      <c r="K24" s="1026"/>
    </row>
    <row r="25" spans="1:11" x14ac:dyDescent="0.2">
      <c r="A25" s="1027" t="s">
        <v>156</v>
      </c>
      <c r="B25" s="1028"/>
      <c r="C25" s="1028"/>
      <c r="D25" s="1028"/>
      <c r="E25" s="1029"/>
      <c r="F25" s="87"/>
      <c r="G25" s="3" t="s">
        <v>118</v>
      </c>
      <c r="H25" s="87"/>
      <c r="I25" s="1030" t="s">
        <v>151</v>
      </c>
      <c r="J25" s="1031"/>
      <c r="K25" s="1032"/>
    </row>
    <row r="26" spans="1:11" x14ac:dyDescent="0.2">
      <c r="A26" s="80" t="s">
        <v>157</v>
      </c>
      <c r="B26" s="82"/>
      <c r="C26" s="1033"/>
      <c r="D26" s="1034"/>
      <c r="E26" s="1034"/>
      <c r="F26" s="1034"/>
      <c r="G26" s="1034"/>
      <c r="H26" s="1034"/>
      <c r="I26" s="1034"/>
      <c r="J26" s="1034"/>
      <c r="K26" s="1035"/>
    </row>
    <row r="27" spans="1:11" x14ac:dyDescent="0.2">
      <c r="A27" s="80"/>
      <c r="B27" s="82"/>
      <c r="C27" s="1036"/>
      <c r="D27" s="1037"/>
      <c r="E27" s="1037"/>
      <c r="F27" s="1037"/>
      <c r="G27" s="1037"/>
      <c r="H27" s="1037"/>
      <c r="I27" s="1037"/>
      <c r="J27" s="1037"/>
      <c r="K27" s="1038"/>
    </row>
    <row r="28" spans="1:11" x14ac:dyDescent="0.2">
      <c r="A28" s="638" t="s">
        <v>362</v>
      </c>
      <c r="B28" s="879"/>
      <c r="C28" s="44"/>
      <c r="D28" s="880" t="s">
        <v>118</v>
      </c>
      <c r="E28" s="881"/>
      <c r="F28" s="44"/>
      <c r="G28" s="102" t="s">
        <v>147</v>
      </c>
      <c r="H28" s="939"/>
      <c r="I28" s="940"/>
      <c r="J28" s="940"/>
      <c r="K28" s="941"/>
    </row>
    <row r="29" spans="1:11" ht="8.1" customHeight="1" thickBot="1" x14ac:dyDescent="0.25">
      <c r="A29" s="619"/>
      <c r="B29" s="620"/>
      <c r="C29" s="620"/>
      <c r="D29" s="620"/>
      <c r="E29" s="620"/>
      <c r="F29" s="620"/>
      <c r="G29" s="620"/>
      <c r="H29" s="620"/>
      <c r="I29" s="620"/>
      <c r="J29" s="620"/>
      <c r="K29" s="942"/>
    </row>
    <row r="30" spans="1:11" ht="13.5" thickBot="1" x14ac:dyDescent="0.25">
      <c r="A30" s="915" t="s">
        <v>382</v>
      </c>
      <c r="B30" s="916"/>
      <c r="C30" s="916"/>
      <c r="D30" s="917"/>
      <c r="E30" s="944"/>
      <c r="F30" s="945"/>
      <c r="G30" s="912" t="s">
        <v>140</v>
      </c>
      <c r="H30" s="913"/>
      <c r="I30" s="913"/>
      <c r="J30" s="913"/>
      <c r="K30" s="914"/>
    </row>
    <row r="31" spans="1:11" ht="8.1" customHeight="1" x14ac:dyDescent="0.2">
      <c r="A31" s="1071"/>
      <c r="B31" s="1072"/>
      <c r="C31" s="1072"/>
      <c r="D31" s="1072"/>
      <c r="E31" s="1072"/>
      <c r="F31" s="1072"/>
      <c r="G31" s="1072"/>
      <c r="H31" s="1072"/>
      <c r="I31" s="1072"/>
      <c r="J31" s="1072"/>
      <c r="K31" s="1073"/>
    </row>
    <row r="32" spans="1:11" s="3" customFormat="1" ht="12.75" customHeight="1" x14ac:dyDescent="0.2">
      <c r="A32" s="538"/>
      <c r="B32" s="538"/>
      <c r="C32" s="538"/>
      <c r="D32" s="538"/>
      <c r="E32" s="538"/>
      <c r="F32" s="538"/>
      <c r="G32" s="538"/>
      <c r="H32" s="538"/>
      <c r="I32" s="538"/>
      <c r="J32" s="538"/>
      <c r="K32" s="538"/>
    </row>
    <row r="33" spans="1:11" s="2" customFormat="1" ht="12.75" customHeight="1" x14ac:dyDescent="0.2">
      <c r="A33" s="987" t="s">
        <v>364</v>
      </c>
      <c r="B33" s="988"/>
      <c r="C33" s="988"/>
      <c r="D33" s="989"/>
      <c r="E33" s="993" t="s">
        <v>141</v>
      </c>
      <c r="F33" s="994"/>
      <c r="G33" s="994"/>
      <c r="H33" s="994"/>
      <c r="I33" s="994"/>
      <c r="J33" s="994"/>
      <c r="K33" s="995"/>
    </row>
    <row r="34" spans="1:11" s="2" customFormat="1" ht="12.75" customHeight="1" x14ac:dyDescent="0.2">
      <c r="A34" s="990"/>
      <c r="B34" s="991"/>
      <c r="C34" s="991"/>
      <c r="D34" s="992"/>
      <c r="E34" s="996"/>
      <c r="F34" s="997"/>
      <c r="G34" s="997"/>
      <c r="H34" s="997"/>
      <c r="I34" s="997"/>
      <c r="J34" s="997"/>
      <c r="K34" s="998"/>
    </row>
    <row r="35" spans="1:11" s="15" customFormat="1" ht="20.100000000000001" customHeight="1" x14ac:dyDescent="0.2">
      <c r="A35" s="78" t="s">
        <v>83</v>
      </c>
      <c r="B35" s="1039"/>
      <c r="C35" s="1039"/>
      <c r="D35" s="1039"/>
      <c r="E35" s="1040" t="s">
        <v>145</v>
      </c>
      <c r="F35" s="1040"/>
      <c r="G35" s="1040"/>
      <c r="H35" s="1040"/>
      <c r="I35" s="1040"/>
      <c r="J35" s="1040"/>
      <c r="K35" s="1041"/>
    </row>
    <row r="36" spans="1:11" ht="12.75" customHeight="1" x14ac:dyDescent="0.2">
      <c r="A36" s="78" t="s">
        <v>72</v>
      </c>
      <c r="B36" s="1042"/>
      <c r="C36" s="1042"/>
      <c r="D36" s="1042"/>
      <c r="E36" s="1043"/>
      <c r="F36" s="1044"/>
      <c r="G36" s="1044"/>
      <c r="H36" s="1044"/>
      <c r="I36" s="1044"/>
      <c r="J36" s="1044"/>
      <c r="K36" s="1045"/>
    </row>
    <row r="37" spans="1:11" x14ac:dyDescent="0.2">
      <c r="A37" s="78" t="s">
        <v>73</v>
      </c>
      <c r="B37" s="1052"/>
      <c r="C37" s="1052"/>
      <c r="D37" s="1052"/>
      <c r="E37" s="1046"/>
      <c r="F37" s="1047"/>
      <c r="G37" s="1047"/>
      <c r="H37" s="1047"/>
      <c r="I37" s="1047"/>
      <c r="J37" s="1047"/>
      <c r="K37" s="1048"/>
    </row>
    <row r="38" spans="1:11" x14ac:dyDescent="0.2">
      <c r="A38" s="78" t="s">
        <v>74</v>
      </c>
      <c r="B38" s="74"/>
      <c r="C38" s="1053" t="s">
        <v>153</v>
      </c>
      <c r="D38" s="1054"/>
      <c r="E38" s="1046"/>
      <c r="F38" s="1047"/>
      <c r="G38" s="1047"/>
      <c r="H38" s="1047"/>
      <c r="I38" s="1047"/>
      <c r="J38" s="1047"/>
      <c r="K38" s="1048"/>
    </row>
    <row r="39" spans="1:11" x14ac:dyDescent="0.2">
      <c r="A39" s="78" t="s">
        <v>154</v>
      </c>
      <c r="B39" s="74"/>
      <c r="C39" s="1055"/>
      <c r="D39" s="1056"/>
      <c r="E39" s="1046"/>
      <c r="F39" s="1047"/>
      <c r="G39" s="1047"/>
      <c r="H39" s="1047"/>
      <c r="I39" s="1047"/>
      <c r="J39" s="1047"/>
      <c r="K39" s="1048"/>
    </row>
    <row r="40" spans="1:11" x14ac:dyDescent="0.2">
      <c r="A40" s="79" t="s">
        <v>143</v>
      </c>
      <c r="B40" s="76"/>
      <c r="C40" s="1057"/>
      <c r="D40" s="1058"/>
      <c r="E40" s="1046"/>
      <c r="F40" s="1047"/>
      <c r="G40" s="1047"/>
      <c r="H40" s="1047"/>
      <c r="I40" s="1047"/>
      <c r="J40" s="1047"/>
      <c r="K40" s="1048"/>
    </row>
    <row r="41" spans="1:11" x14ac:dyDescent="0.2">
      <c r="A41" s="77" t="s">
        <v>149</v>
      </c>
      <c r="B41" s="1059"/>
      <c r="C41" s="1060"/>
      <c r="D41" s="1061"/>
      <c r="E41" s="1049"/>
      <c r="F41" s="1050"/>
      <c r="G41" s="1050"/>
      <c r="H41" s="1050"/>
      <c r="I41" s="1050"/>
      <c r="J41" s="1050"/>
      <c r="K41" s="1051"/>
    </row>
    <row r="42" spans="1:11" ht="12.75" customHeight="1" x14ac:dyDescent="0.2">
      <c r="A42" s="1016" t="s">
        <v>150</v>
      </c>
      <c r="B42" s="1062"/>
      <c r="C42" s="1063"/>
      <c r="D42" s="1064"/>
      <c r="E42" s="1017" t="s">
        <v>146</v>
      </c>
      <c r="F42" s="1017"/>
      <c r="G42" s="1017"/>
      <c r="H42" s="1017"/>
      <c r="I42" s="1017"/>
      <c r="J42" s="1017"/>
      <c r="K42" s="1018"/>
    </row>
    <row r="43" spans="1:11" ht="12.75" customHeight="1" x14ac:dyDescent="0.2">
      <c r="A43" s="1016"/>
      <c r="B43" s="1062"/>
      <c r="C43" s="1063"/>
      <c r="D43" s="1064"/>
      <c r="E43" s="1043"/>
      <c r="F43" s="1044"/>
      <c r="G43" s="1044"/>
      <c r="H43" s="1044"/>
      <c r="I43" s="1044"/>
      <c r="J43" s="1044"/>
      <c r="K43" s="1045"/>
    </row>
    <row r="44" spans="1:11" ht="12.75" customHeight="1" x14ac:dyDescent="0.2">
      <c r="A44" s="1016"/>
      <c r="B44" s="1065"/>
      <c r="C44" s="1066"/>
      <c r="D44" s="1067"/>
      <c r="E44" s="1046"/>
      <c r="F44" s="1047"/>
      <c r="G44" s="1047"/>
      <c r="H44" s="1047"/>
      <c r="I44" s="1047"/>
      <c r="J44" s="1047"/>
      <c r="K44" s="1048"/>
    </row>
    <row r="45" spans="1:11" ht="12.75" customHeight="1" x14ac:dyDescent="0.2">
      <c r="A45" s="81" t="s">
        <v>144</v>
      </c>
      <c r="B45" s="1043"/>
      <c r="C45" s="1044"/>
      <c r="D45" s="1068"/>
      <c r="E45" s="1046"/>
      <c r="F45" s="1047"/>
      <c r="G45" s="1047"/>
      <c r="H45" s="1047"/>
      <c r="I45" s="1047"/>
      <c r="J45" s="1047"/>
      <c r="K45" s="1048"/>
    </row>
    <row r="46" spans="1:11" ht="12.75" customHeight="1" x14ac:dyDescent="0.2">
      <c r="A46" s="1016" t="s">
        <v>148</v>
      </c>
      <c r="B46" s="1046"/>
      <c r="C46" s="1047"/>
      <c r="D46" s="1069"/>
      <c r="E46" s="1046"/>
      <c r="F46" s="1047"/>
      <c r="G46" s="1047"/>
      <c r="H46" s="1047"/>
      <c r="I46" s="1047"/>
      <c r="J46" s="1047"/>
      <c r="K46" s="1048"/>
    </row>
    <row r="47" spans="1:11" ht="12.75" customHeight="1" x14ac:dyDescent="0.2">
      <c r="A47" s="1016"/>
      <c r="B47" s="1046"/>
      <c r="C47" s="1047"/>
      <c r="D47" s="1069"/>
      <c r="E47" s="1046"/>
      <c r="F47" s="1047"/>
      <c r="G47" s="1047"/>
      <c r="H47" s="1047"/>
      <c r="I47" s="1047"/>
      <c r="J47" s="1047"/>
      <c r="K47" s="1048"/>
    </row>
    <row r="48" spans="1:11" ht="12.75" customHeight="1" x14ac:dyDescent="0.2">
      <c r="A48" s="1016"/>
      <c r="B48" s="1049"/>
      <c r="C48" s="1050"/>
      <c r="D48" s="1070"/>
      <c r="E48" s="1049"/>
      <c r="F48" s="1047"/>
      <c r="G48" s="1050"/>
      <c r="H48" s="1047"/>
      <c r="I48" s="1050"/>
      <c r="J48" s="1050"/>
      <c r="K48" s="1051"/>
    </row>
    <row r="49" spans="1:11" ht="12.75" customHeight="1" x14ac:dyDescent="0.2">
      <c r="A49" s="1019" t="s">
        <v>152</v>
      </c>
      <c r="B49" s="1020"/>
      <c r="C49" s="1020"/>
      <c r="D49" s="1020"/>
      <c r="E49" s="1021"/>
      <c r="F49" s="75"/>
      <c r="G49" s="86" t="s">
        <v>118</v>
      </c>
      <c r="H49" s="75"/>
      <c r="I49" s="1022" t="s">
        <v>151</v>
      </c>
      <c r="J49" s="1023"/>
      <c r="K49" s="1024"/>
    </row>
    <row r="50" spans="1:11" ht="8.1" customHeight="1" x14ac:dyDescent="0.2">
      <c r="A50" s="1025"/>
      <c r="B50" s="712"/>
      <c r="C50" s="712"/>
      <c r="D50" s="712"/>
      <c r="E50" s="712"/>
      <c r="F50" s="712"/>
      <c r="G50" s="712"/>
      <c r="H50" s="712"/>
      <c r="I50" s="712"/>
      <c r="J50" s="712"/>
      <c r="K50" s="1026"/>
    </row>
    <row r="51" spans="1:11" ht="12.75" customHeight="1" x14ac:dyDescent="0.2">
      <c r="A51" s="1027" t="s">
        <v>155</v>
      </c>
      <c r="B51" s="1028"/>
      <c r="C51" s="1028"/>
      <c r="D51" s="1028"/>
      <c r="E51" s="1029"/>
      <c r="F51" s="75"/>
      <c r="G51" s="3" t="s">
        <v>118</v>
      </c>
      <c r="H51" s="87"/>
      <c r="I51" s="1030" t="s">
        <v>151</v>
      </c>
      <c r="J51" s="1031"/>
      <c r="K51" s="1032"/>
    </row>
    <row r="52" spans="1:11" x14ac:dyDescent="0.2">
      <c r="A52" s="80" t="s">
        <v>157</v>
      </c>
      <c r="B52" s="82"/>
      <c r="C52" s="1033"/>
      <c r="D52" s="1034"/>
      <c r="E52" s="1034"/>
      <c r="F52" s="1034"/>
      <c r="G52" s="1034"/>
      <c r="H52" s="1034"/>
      <c r="I52" s="1034"/>
      <c r="J52" s="1034"/>
      <c r="K52" s="1035"/>
    </row>
    <row r="53" spans="1:11" x14ac:dyDescent="0.2">
      <c r="A53" s="80"/>
      <c r="B53" s="82"/>
      <c r="C53" s="1036"/>
      <c r="D53" s="1037"/>
      <c r="E53" s="1037"/>
      <c r="F53" s="1037"/>
      <c r="G53" s="1037"/>
      <c r="H53" s="1037"/>
      <c r="I53" s="1037"/>
      <c r="J53" s="1037"/>
      <c r="K53" s="1038"/>
    </row>
    <row r="54" spans="1:11" x14ac:dyDescent="0.2">
      <c r="A54" s="638" t="s">
        <v>362</v>
      </c>
      <c r="B54" s="879"/>
      <c r="C54" s="44"/>
      <c r="D54" s="880" t="s">
        <v>118</v>
      </c>
      <c r="E54" s="881"/>
      <c r="F54" s="44"/>
      <c r="G54" s="102" t="s">
        <v>147</v>
      </c>
      <c r="H54" s="939"/>
      <c r="I54" s="940"/>
      <c r="J54" s="940"/>
      <c r="K54" s="941"/>
    </row>
    <row r="55" spans="1:11" ht="8.1" customHeight="1" thickBot="1" x14ac:dyDescent="0.25">
      <c r="A55" s="619"/>
      <c r="B55" s="620"/>
      <c r="C55" s="620"/>
      <c r="D55" s="620"/>
      <c r="E55" s="620"/>
      <c r="F55" s="620"/>
      <c r="G55" s="620"/>
      <c r="H55" s="620"/>
      <c r="I55" s="620"/>
      <c r="J55" s="620"/>
      <c r="K55" s="942"/>
    </row>
    <row r="56" spans="1:11" ht="13.5" thickBot="1" x14ac:dyDescent="0.25">
      <c r="A56" s="915" t="s">
        <v>382</v>
      </c>
      <c r="B56" s="916"/>
      <c r="C56" s="916"/>
      <c r="D56" s="917"/>
      <c r="E56" s="944"/>
      <c r="F56" s="945"/>
      <c r="G56" s="912" t="s">
        <v>140</v>
      </c>
      <c r="H56" s="913"/>
      <c r="I56" s="913"/>
      <c r="J56" s="913"/>
      <c r="K56" s="914"/>
    </row>
    <row r="57" spans="1:11" ht="8.1" customHeight="1" x14ac:dyDescent="0.2">
      <c r="A57" s="1071"/>
      <c r="B57" s="1072"/>
      <c r="C57" s="1072"/>
      <c r="D57" s="1072"/>
      <c r="E57" s="1072"/>
      <c r="F57" s="1072"/>
      <c r="G57" s="1072"/>
      <c r="H57" s="1072"/>
      <c r="I57" s="1072"/>
      <c r="J57" s="1072"/>
      <c r="K57" s="1073"/>
    </row>
    <row r="58" spans="1:11" x14ac:dyDescent="0.2">
      <c r="A58" s="106" t="s">
        <v>177</v>
      </c>
    </row>
  </sheetData>
  <mergeCells count="62">
    <mergeCell ref="A4:K4"/>
    <mergeCell ref="B1:J1"/>
    <mergeCell ref="B2:I2"/>
    <mergeCell ref="A24:K24"/>
    <mergeCell ref="A5:K5"/>
    <mergeCell ref="A7:D8"/>
    <mergeCell ref="B10:D10"/>
    <mergeCell ref="A23:E23"/>
    <mergeCell ref="I23:K23"/>
    <mergeCell ref="A16:A18"/>
    <mergeCell ref="A6:K6"/>
    <mergeCell ref="B9:D9"/>
    <mergeCell ref="B11:D11"/>
    <mergeCell ref="E9:K9"/>
    <mergeCell ref="E7:K8"/>
    <mergeCell ref="E10:K15"/>
    <mergeCell ref="A55:K55"/>
    <mergeCell ref="A56:D56"/>
    <mergeCell ref="E56:F56"/>
    <mergeCell ref="E43:K48"/>
    <mergeCell ref="A51:E51"/>
    <mergeCell ref="I51:K51"/>
    <mergeCell ref="G56:K56"/>
    <mergeCell ref="H54:K54"/>
    <mergeCell ref="A42:A44"/>
    <mergeCell ref="C52:K53"/>
    <mergeCell ref="A46:A48"/>
    <mergeCell ref="G30:K30"/>
    <mergeCell ref="A29:K29"/>
    <mergeCell ref="B37:D37"/>
    <mergeCell ref="A28:B28"/>
    <mergeCell ref="A30:D30"/>
    <mergeCell ref="A31:K31"/>
    <mergeCell ref="B36:D36"/>
    <mergeCell ref="A32:K32"/>
    <mergeCell ref="E30:F30"/>
    <mergeCell ref="B35:D35"/>
    <mergeCell ref="E16:K16"/>
    <mergeCell ref="A20:A22"/>
    <mergeCell ref="D28:E28"/>
    <mergeCell ref="H28:K28"/>
    <mergeCell ref="C26:K27"/>
    <mergeCell ref="A25:E25"/>
    <mergeCell ref="I25:K25"/>
    <mergeCell ref="B19:D22"/>
    <mergeCell ref="E17:K22"/>
    <mergeCell ref="A57:K57"/>
    <mergeCell ref="A50:K50"/>
    <mergeCell ref="A54:B54"/>
    <mergeCell ref="C12:D14"/>
    <mergeCell ref="B15:D18"/>
    <mergeCell ref="D54:E54"/>
    <mergeCell ref="A33:D34"/>
    <mergeCell ref="E33:K34"/>
    <mergeCell ref="E35:K35"/>
    <mergeCell ref="E36:K41"/>
    <mergeCell ref="C38:D40"/>
    <mergeCell ref="B41:D44"/>
    <mergeCell ref="E42:K42"/>
    <mergeCell ref="I49:K49"/>
    <mergeCell ref="A49:E49"/>
    <mergeCell ref="B45:D48"/>
  </mergeCells>
  <phoneticPr fontId="0" type="noConversion"/>
  <printOptions horizontalCentered="1"/>
  <pageMargins left="0.2" right="0.18" top="0.59055118110236227" bottom="0.37" header="0.35433070866141736" footer="0.2"/>
  <pageSetup paperSize="9" orientation="portrait" r:id="rId1"/>
  <headerFooter alignWithMargins="0">
    <oddFooter>&amp;C&amp;8&amp;P/&amp;N&amp;R&amp;"Arial,Italique"&amp;8&amp;F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6"/>
  <sheetViews>
    <sheetView workbookViewId="0">
      <selection activeCell="A8" sqref="A8:G8"/>
    </sheetView>
  </sheetViews>
  <sheetFormatPr baseColWidth="10" defaultRowHeight="12.75" x14ac:dyDescent="0.2"/>
  <cols>
    <col min="1" max="1" width="4" customWidth="1"/>
    <col min="2" max="2" width="15.7109375" customWidth="1"/>
    <col min="3" max="3" width="24.140625" customWidth="1"/>
    <col min="4" max="4" width="4.7109375" customWidth="1"/>
    <col min="5" max="5" width="30.28515625" customWidth="1"/>
    <col min="6" max="6" width="8.42578125" customWidth="1"/>
    <col min="7" max="7" width="10.5703125" customWidth="1"/>
  </cols>
  <sheetData>
    <row r="1" spans="1:7" ht="22.5" x14ac:dyDescent="0.4">
      <c r="A1" s="1078" t="s">
        <v>167</v>
      </c>
      <c r="B1" s="1078"/>
      <c r="C1" s="1078" t="s">
        <v>208</v>
      </c>
      <c r="D1" s="1078"/>
      <c r="E1" s="1078"/>
      <c r="F1" s="1078"/>
      <c r="G1" s="18" t="s">
        <v>221</v>
      </c>
    </row>
    <row r="2" spans="1:7" ht="19.5" x14ac:dyDescent="0.2">
      <c r="A2" s="1093" t="s">
        <v>239</v>
      </c>
      <c r="B2" s="1094"/>
      <c r="C2" s="1079" t="s">
        <v>216</v>
      </c>
      <c r="D2" s="1079"/>
      <c r="E2" s="1079"/>
      <c r="F2" s="88" t="s">
        <v>75</v>
      </c>
      <c r="G2" s="89">
        <v>5</v>
      </c>
    </row>
    <row r="3" spans="1:7" ht="12.75" customHeight="1" x14ac:dyDescent="0.2">
      <c r="A3" s="1083"/>
      <c r="B3" s="1083"/>
      <c r="C3" s="1083"/>
      <c r="D3" s="1083"/>
      <c r="E3" s="1083"/>
      <c r="F3" s="1083"/>
      <c r="G3" s="1083"/>
    </row>
    <row r="4" spans="1:7" ht="18.75" x14ac:dyDescent="0.4">
      <c r="A4" s="1080" t="s">
        <v>69</v>
      </c>
      <c r="B4" s="1081"/>
      <c r="C4" s="1081"/>
      <c r="D4" s="1081"/>
      <c r="E4" s="1081"/>
      <c r="F4" s="1081"/>
      <c r="G4" s="1082"/>
    </row>
    <row r="5" spans="1:7" x14ac:dyDescent="0.2">
      <c r="A5" s="1084" t="s">
        <v>371</v>
      </c>
      <c r="B5" s="1085"/>
      <c r="C5" s="1085"/>
      <c r="D5" s="1085"/>
      <c r="E5" s="1085"/>
      <c r="F5" s="1085"/>
      <c r="G5" s="1086"/>
    </row>
    <row r="6" spans="1:7" ht="24.95" customHeight="1" x14ac:dyDescent="0.2">
      <c r="A6" s="1087"/>
      <c r="B6" s="1088"/>
      <c r="C6" s="1088"/>
      <c r="D6" s="1088"/>
      <c r="E6" s="1088"/>
      <c r="F6" s="1088"/>
      <c r="G6" s="1089"/>
    </row>
    <row r="7" spans="1:7" s="68" customFormat="1" ht="24.95" customHeight="1" x14ac:dyDescent="0.2">
      <c r="A7" s="1090"/>
      <c r="B7" s="1091"/>
      <c r="C7" s="1091"/>
      <c r="D7" s="1091"/>
      <c r="E7" s="1091"/>
      <c r="F7" s="1091"/>
      <c r="G7" s="1092"/>
    </row>
    <row r="8" spans="1:7" s="68" customFormat="1" x14ac:dyDescent="0.2">
      <c r="A8" s="1077"/>
      <c r="B8" s="538"/>
      <c r="C8" s="538"/>
      <c r="D8" s="538"/>
      <c r="E8" s="538"/>
      <c r="F8" s="538"/>
      <c r="G8" s="539"/>
    </row>
    <row r="9" spans="1:7" s="68" customFormat="1" x14ac:dyDescent="0.2">
      <c r="A9" s="1077"/>
      <c r="B9" s="538"/>
      <c r="C9" s="538"/>
      <c r="D9" s="538"/>
      <c r="E9" s="538"/>
      <c r="F9" s="538"/>
      <c r="G9" s="539"/>
    </row>
    <row r="10" spans="1:7" s="68" customFormat="1" x14ac:dyDescent="0.2">
      <c r="A10" s="1077"/>
      <c r="B10" s="538"/>
      <c r="C10" s="538"/>
      <c r="D10" s="538"/>
      <c r="E10" s="538"/>
      <c r="F10" s="538"/>
      <c r="G10" s="539"/>
    </row>
    <row r="11" spans="1:7" s="66" customFormat="1" x14ac:dyDescent="0.2">
      <c r="A11" s="1077"/>
      <c r="B11" s="538"/>
      <c r="C11" s="538"/>
      <c r="D11" s="538"/>
      <c r="E11" s="538"/>
      <c r="F11" s="538"/>
      <c r="G11" s="539"/>
    </row>
    <row r="12" spans="1:7" s="2" customFormat="1" x14ac:dyDescent="0.2">
      <c r="A12" s="1077"/>
      <c r="B12" s="538"/>
      <c r="C12" s="538"/>
      <c r="D12" s="538"/>
      <c r="E12" s="538"/>
      <c r="F12" s="538"/>
      <c r="G12" s="539"/>
    </row>
    <row r="13" spans="1:7" s="2" customFormat="1" x14ac:dyDescent="0.2">
      <c r="A13" s="1077"/>
      <c r="B13" s="538"/>
      <c r="C13" s="538"/>
      <c r="D13" s="538"/>
      <c r="E13" s="538"/>
      <c r="F13" s="538"/>
      <c r="G13" s="539"/>
    </row>
    <row r="14" spans="1:7" s="2" customFormat="1" x14ac:dyDescent="0.2">
      <c r="A14" s="1077"/>
      <c r="B14" s="538"/>
      <c r="C14" s="538"/>
      <c r="D14" s="538"/>
      <c r="E14" s="538"/>
      <c r="F14" s="538"/>
      <c r="G14" s="539"/>
    </row>
    <row r="15" spans="1:7" s="2" customFormat="1" x14ac:dyDescent="0.2">
      <c r="A15" s="1077"/>
      <c r="B15" s="538"/>
      <c r="C15" s="538"/>
      <c r="D15" s="538"/>
      <c r="E15" s="538"/>
      <c r="F15" s="538"/>
      <c r="G15" s="539"/>
    </row>
    <row r="16" spans="1:7" s="2" customFormat="1" x14ac:dyDescent="0.2">
      <c r="A16" s="1077"/>
      <c r="B16" s="538"/>
      <c r="C16" s="538"/>
      <c r="D16" s="538"/>
      <c r="E16" s="538"/>
      <c r="F16" s="538"/>
      <c r="G16" s="539"/>
    </row>
    <row r="17" spans="1:7" s="2" customFormat="1" x14ac:dyDescent="0.2">
      <c r="A17" s="1077"/>
      <c r="B17" s="538"/>
      <c r="C17" s="538"/>
      <c r="D17" s="538"/>
      <c r="E17" s="538"/>
      <c r="F17" s="538"/>
      <c r="G17" s="539"/>
    </row>
    <row r="18" spans="1:7" s="2" customFormat="1" x14ac:dyDescent="0.2">
      <c r="A18" s="1077"/>
      <c r="B18" s="538"/>
      <c r="C18" s="538"/>
      <c r="D18" s="538"/>
      <c r="E18" s="538"/>
      <c r="F18" s="538"/>
      <c r="G18" s="539"/>
    </row>
    <row r="19" spans="1:7" s="2" customFormat="1" x14ac:dyDescent="0.2">
      <c r="A19" s="1077"/>
      <c r="B19" s="538"/>
      <c r="C19" s="538"/>
      <c r="D19" s="538"/>
      <c r="E19" s="538"/>
      <c r="F19" s="538"/>
      <c r="G19" s="539"/>
    </row>
    <row r="20" spans="1:7" s="2" customFormat="1" x14ac:dyDescent="0.2">
      <c r="A20" s="1077"/>
      <c r="B20" s="538"/>
      <c r="C20" s="538"/>
      <c r="D20" s="538"/>
      <c r="E20" s="538"/>
      <c r="F20" s="538"/>
      <c r="G20" s="539"/>
    </row>
    <row r="21" spans="1:7" s="2" customFormat="1" x14ac:dyDescent="0.2">
      <c r="A21" s="1077"/>
      <c r="B21" s="538"/>
      <c r="C21" s="538"/>
      <c r="D21" s="538"/>
      <c r="E21" s="538"/>
      <c r="F21" s="538"/>
      <c r="G21" s="539"/>
    </row>
    <row r="22" spans="1:7" s="2" customFormat="1" x14ac:dyDescent="0.2">
      <c r="A22" s="1077"/>
      <c r="B22" s="538"/>
      <c r="C22" s="538"/>
      <c r="D22" s="538"/>
      <c r="E22" s="538"/>
      <c r="F22" s="538"/>
      <c r="G22" s="539"/>
    </row>
    <row r="23" spans="1:7" s="68" customFormat="1" x14ac:dyDescent="0.2">
      <c r="A23" s="1077"/>
      <c r="B23" s="538"/>
      <c r="C23" s="538"/>
      <c r="D23" s="538"/>
      <c r="E23" s="538"/>
      <c r="F23" s="538"/>
      <c r="G23" s="539"/>
    </row>
    <row r="24" spans="1:7" s="2" customFormat="1" x14ac:dyDescent="0.2">
      <c r="A24" s="1077"/>
      <c r="B24" s="538"/>
      <c r="C24" s="538"/>
      <c r="D24" s="538"/>
      <c r="E24" s="538"/>
      <c r="F24" s="538"/>
      <c r="G24" s="539"/>
    </row>
    <row r="25" spans="1:7" s="2" customFormat="1" x14ac:dyDescent="0.2">
      <c r="A25" s="1077"/>
      <c r="B25" s="538"/>
      <c r="C25" s="538"/>
      <c r="D25" s="538"/>
      <c r="E25" s="538"/>
      <c r="F25" s="538"/>
      <c r="G25" s="539"/>
    </row>
    <row r="26" spans="1:7" s="2" customFormat="1" x14ac:dyDescent="0.2">
      <c r="A26" s="1077"/>
      <c r="B26" s="538"/>
      <c r="C26" s="538"/>
      <c r="D26" s="538"/>
      <c r="E26" s="538"/>
      <c r="F26" s="538"/>
      <c r="G26" s="539"/>
    </row>
    <row r="27" spans="1:7" s="2" customFormat="1" x14ac:dyDescent="0.2">
      <c r="A27" s="1077"/>
      <c r="B27" s="538"/>
      <c r="C27" s="538"/>
      <c r="D27" s="538"/>
      <c r="E27" s="538"/>
      <c r="F27" s="538"/>
      <c r="G27" s="539"/>
    </row>
    <row r="28" spans="1:7" s="2" customFormat="1" x14ac:dyDescent="0.2">
      <c r="A28" s="1077"/>
      <c r="B28" s="538"/>
      <c r="C28" s="538"/>
      <c r="D28" s="538"/>
      <c r="E28" s="538"/>
      <c r="F28" s="538"/>
      <c r="G28" s="539"/>
    </row>
    <row r="29" spans="1:7" x14ac:dyDescent="0.2">
      <c r="A29" s="1077"/>
      <c r="B29" s="538"/>
      <c r="C29" s="538"/>
      <c r="D29" s="538"/>
      <c r="E29" s="538"/>
      <c r="F29" s="538"/>
      <c r="G29" s="539"/>
    </row>
    <row r="30" spans="1:7" x14ac:dyDescent="0.2">
      <c r="A30" s="1077"/>
      <c r="B30" s="538"/>
      <c r="C30" s="538"/>
      <c r="D30" s="538"/>
      <c r="E30" s="538"/>
      <c r="F30" s="538"/>
      <c r="G30" s="539"/>
    </row>
    <row r="31" spans="1:7" x14ac:dyDescent="0.2">
      <c r="A31" s="1077"/>
      <c r="B31" s="538"/>
      <c r="C31" s="538"/>
      <c r="D31" s="538"/>
      <c r="E31" s="538"/>
      <c r="F31" s="538"/>
      <c r="G31" s="539"/>
    </row>
    <row r="32" spans="1:7" x14ac:dyDescent="0.2">
      <c r="A32" s="1077"/>
      <c r="B32" s="538"/>
      <c r="C32" s="538"/>
      <c r="D32" s="538"/>
      <c r="E32" s="538"/>
      <c r="F32" s="538"/>
      <c r="G32" s="539"/>
    </row>
    <row r="33" spans="1:7" x14ac:dyDescent="0.2">
      <c r="A33" s="1077"/>
      <c r="B33" s="538"/>
      <c r="C33" s="538"/>
      <c r="D33" s="538"/>
      <c r="E33" s="538"/>
      <c r="F33" s="538"/>
      <c r="G33" s="539"/>
    </row>
    <row r="34" spans="1:7" x14ac:dyDescent="0.2">
      <c r="A34" s="1077"/>
      <c r="B34" s="538"/>
      <c r="C34" s="538"/>
      <c r="D34" s="538"/>
      <c r="E34" s="538"/>
      <c r="F34" s="538"/>
      <c r="G34" s="539"/>
    </row>
    <row r="35" spans="1:7" x14ac:dyDescent="0.2">
      <c r="A35" s="1077"/>
      <c r="B35" s="538"/>
      <c r="C35" s="538"/>
      <c r="D35" s="538"/>
      <c r="E35" s="538"/>
      <c r="F35" s="538"/>
      <c r="G35" s="539"/>
    </row>
    <row r="36" spans="1:7" x14ac:dyDescent="0.2">
      <c r="A36" s="1077"/>
      <c r="B36" s="538"/>
      <c r="C36" s="538"/>
      <c r="D36" s="538"/>
      <c r="E36" s="538"/>
      <c r="F36" s="538"/>
      <c r="G36" s="539"/>
    </row>
    <row r="37" spans="1:7" x14ac:dyDescent="0.2">
      <c r="A37" s="1077"/>
      <c r="B37" s="538"/>
      <c r="C37" s="538"/>
      <c r="D37" s="538"/>
      <c r="E37" s="538"/>
      <c r="F37" s="538"/>
      <c r="G37" s="539"/>
    </row>
    <row r="38" spans="1:7" x14ac:dyDescent="0.2">
      <c r="A38" s="1077"/>
      <c r="B38" s="538"/>
      <c r="C38" s="538"/>
      <c r="D38" s="538"/>
      <c r="E38" s="538"/>
      <c r="F38" s="538"/>
      <c r="G38" s="539"/>
    </row>
    <row r="39" spans="1:7" x14ac:dyDescent="0.2">
      <c r="A39" s="1077"/>
      <c r="B39" s="538"/>
      <c r="C39" s="538"/>
      <c r="D39" s="538"/>
      <c r="E39" s="538"/>
      <c r="F39" s="538"/>
      <c r="G39" s="539"/>
    </row>
    <row r="40" spans="1:7" x14ac:dyDescent="0.2">
      <c r="A40" s="1077"/>
      <c r="B40" s="538"/>
      <c r="C40" s="538"/>
      <c r="D40" s="538"/>
      <c r="E40" s="538"/>
      <c r="F40" s="538"/>
      <c r="G40" s="539"/>
    </row>
    <row r="41" spans="1:7" s="3" customFormat="1" x14ac:dyDescent="0.2">
      <c r="A41" s="1077"/>
      <c r="B41" s="538"/>
      <c r="C41" s="538"/>
      <c r="D41" s="538"/>
      <c r="E41" s="538"/>
      <c r="F41" s="538"/>
      <c r="G41" s="539"/>
    </row>
    <row r="42" spans="1:7" s="68" customFormat="1" x14ac:dyDescent="0.2">
      <c r="A42" s="1077"/>
      <c r="B42" s="538"/>
      <c r="C42" s="538"/>
      <c r="D42" s="538"/>
      <c r="E42" s="538"/>
      <c r="F42" s="538"/>
      <c r="G42" s="539"/>
    </row>
    <row r="43" spans="1:7" s="68" customFormat="1" x14ac:dyDescent="0.2">
      <c r="A43" s="1077"/>
      <c r="B43" s="538"/>
      <c r="C43" s="538"/>
      <c r="D43" s="538"/>
      <c r="E43" s="538"/>
      <c r="F43" s="538"/>
      <c r="G43" s="539"/>
    </row>
    <row r="44" spans="1:7" s="68" customFormat="1" x14ac:dyDescent="0.2">
      <c r="A44" s="1077"/>
      <c r="B44" s="538"/>
      <c r="C44" s="538"/>
      <c r="D44" s="538"/>
      <c r="E44" s="538"/>
      <c r="F44" s="538"/>
      <c r="G44" s="539"/>
    </row>
    <row r="45" spans="1:7" s="68" customFormat="1" x14ac:dyDescent="0.2">
      <c r="A45" s="1077"/>
      <c r="B45" s="538"/>
      <c r="C45" s="538"/>
      <c r="D45" s="538"/>
      <c r="E45" s="538"/>
      <c r="F45" s="538"/>
      <c r="G45" s="539"/>
    </row>
    <row r="46" spans="1:7" x14ac:dyDescent="0.2">
      <c r="A46" s="1077"/>
      <c r="B46" s="538"/>
      <c r="C46" s="538"/>
      <c r="D46" s="538"/>
      <c r="E46" s="538"/>
      <c r="F46" s="538"/>
      <c r="G46" s="539"/>
    </row>
    <row r="47" spans="1:7" s="3" customFormat="1" x14ac:dyDescent="0.2">
      <c r="A47" s="1077"/>
      <c r="B47" s="538"/>
      <c r="C47" s="538"/>
      <c r="D47" s="538"/>
      <c r="E47" s="538"/>
      <c r="F47" s="538"/>
      <c r="G47" s="539"/>
    </row>
    <row r="48" spans="1:7" s="68" customFormat="1" x14ac:dyDescent="0.2">
      <c r="A48" s="1077"/>
      <c r="B48" s="538"/>
      <c r="C48" s="538"/>
      <c r="D48" s="538"/>
      <c r="E48" s="538"/>
      <c r="F48" s="538"/>
      <c r="G48" s="539"/>
    </row>
    <row r="49" spans="1:7" s="68" customFormat="1" x14ac:dyDescent="0.2">
      <c r="A49" s="1077"/>
      <c r="B49" s="538"/>
      <c r="C49" s="538"/>
      <c r="D49" s="538"/>
      <c r="E49" s="538"/>
      <c r="F49" s="538"/>
      <c r="G49" s="539"/>
    </row>
    <row r="50" spans="1:7" s="68" customFormat="1" x14ac:dyDescent="0.2">
      <c r="A50" s="1077"/>
      <c r="B50" s="538"/>
      <c r="C50" s="538"/>
      <c r="D50" s="538"/>
      <c r="E50" s="538"/>
      <c r="F50" s="538"/>
      <c r="G50" s="539"/>
    </row>
    <row r="51" spans="1:7" s="68" customFormat="1" x14ac:dyDescent="0.2">
      <c r="A51" s="1077"/>
      <c r="B51" s="538"/>
      <c r="C51" s="538"/>
      <c r="D51" s="538"/>
      <c r="E51" s="538"/>
      <c r="F51" s="538"/>
      <c r="G51" s="539"/>
    </row>
    <row r="52" spans="1:7" x14ac:dyDescent="0.2">
      <c r="A52" s="1077"/>
      <c r="B52" s="538"/>
      <c r="C52" s="538"/>
      <c r="D52" s="538"/>
      <c r="E52" s="538"/>
      <c r="F52" s="538"/>
      <c r="G52" s="539"/>
    </row>
    <row r="53" spans="1:7" x14ac:dyDescent="0.2">
      <c r="A53" s="1077"/>
      <c r="B53" s="538"/>
      <c r="C53" s="538"/>
      <c r="D53" s="538"/>
      <c r="E53" s="538"/>
      <c r="F53" s="538"/>
      <c r="G53" s="539"/>
    </row>
    <row r="54" spans="1:7" x14ac:dyDescent="0.2">
      <c r="A54" s="1077"/>
      <c r="B54" s="538"/>
      <c r="C54" s="538"/>
      <c r="D54" s="538"/>
      <c r="E54" s="538"/>
      <c r="F54" s="538"/>
      <c r="G54" s="539"/>
    </row>
    <row r="55" spans="1:7" x14ac:dyDescent="0.2">
      <c r="A55" s="1077"/>
      <c r="B55" s="538"/>
      <c r="C55" s="538"/>
      <c r="D55" s="538"/>
      <c r="E55" s="538"/>
      <c r="F55" s="538"/>
      <c r="G55" s="539"/>
    </row>
    <row r="56" spans="1:7" x14ac:dyDescent="0.2">
      <c r="A56" s="1071"/>
      <c r="B56" s="1072"/>
      <c r="C56" s="1072"/>
      <c r="D56" s="1072"/>
      <c r="E56" s="1072"/>
      <c r="F56" s="1072"/>
      <c r="G56" s="1073"/>
    </row>
  </sheetData>
  <mergeCells count="56">
    <mergeCell ref="A29:G29"/>
    <mergeCell ref="A27:G27"/>
    <mergeCell ref="A42:G42"/>
    <mergeCell ref="A43:G43"/>
    <mergeCell ref="A44:G44"/>
    <mergeCell ref="A38:G38"/>
    <mergeCell ref="A39:G39"/>
    <mergeCell ref="A40:G40"/>
    <mergeCell ref="A41:G41"/>
    <mergeCell ref="A12:G12"/>
    <mergeCell ref="A23:G23"/>
    <mergeCell ref="A26:G26"/>
    <mergeCell ref="A24:G24"/>
    <mergeCell ref="A25:G25"/>
    <mergeCell ref="A13:G13"/>
    <mergeCell ref="A14:G14"/>
    <mergeCell ref="A15:G15"/>
    <mergeCell ref="A16:G16"/>
    <mergeCell ref="A18:G18"/>
    <mergeCell ref="A17:G17"/>
    <mergeCell ref="A22:G22"/>
    <mergeCell ref="A19:G19"/>
    <mergeCell ref="A20:G20"/>
    <mergeCell ref="A21:G21"/>
    <mergeCell ref="A50:G50"/>
    <mergeCell ref="A1:B1"/>
    <mergeCell ref="C2:E2"/>
    <mergeCell ref="C1:F1"/>
    <mergeCell ref="A10:G10"/>
    <mergeCell ref="A11:G11"/>
    <mergeCell ref="A4:G4"/>
    <mergeCell ref="A3:G3"/>
    <mergeCell ref="A5:G7"/>
    <mergeCell ref="A8:G8"/>
    <mergeCell ref="A9:G9"/>
    <mergeCell ref="A2:B2"/>
    <mergeCell ref="A30:G30"/>
    <mergeCell ref="A35:G35"/>
    <mergeCell ref="A36:G36"/>
    <mergeCell ref="A28:G28"/>
    <mergeCell ref="A51:G51"/>
    <mergeCell ref="A56:G56"/>
    <mergeCell ref="A31:G31"/>
    <mergeCell ref="A32:G32"/>
    <mergeCell ref="A33:G33"/>
    <mergeCell ref="A34:G34"/>
    <mergeCell ref="A37:G37"/>
    <mergeCell ref="A46:G46"/>
    <mergeCell ref="A54:G54"/>
    <mergeCell ref="A48:G48"/>
    <mergeCell ref="A47:G47"/>
    <mergeCell ref="A45:G45"/>
    <mergeCell ref="A52:G52"/>
    <mergeCell ref="A53:G53"/>
    <mergeCell ref="A55:G55"/>
    <mergeCell ref="A49:G49"/>
  </mergeCells>
  <phoneticPr fontId="0" type="noConversion"/>
  <printOptions horizontalCentered="1"/>
  <pageMargins left="0.31" right="0.3" top="0.59055118110236227" bottom="0.70866141732283472" header="0.35433070866141736" footer="0.35433070866141736"/>
  <pageSetup paperSize="9" orientation="portrait" r:id="rId1"/>
  <headerFooter alignWithMargins="0">
    <oddFooter>&amp;C&amp;8&amp;P/&amp;N&amp;R&amp;"Arial,Italique"&amp;8&amp;F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zoomScale="85" zoomScaleNormal="85" workbookViewId="0">
      <selection activeCell="A3" sqref="A3:E3"/>
    </sheetView>
  </sheetViews>
  <sheetFormatPr baseColWidth="10" defaultColWidth="9.140625" defaultRowHeight="14.25" x14ac:dyDescent="0.2"/>
  <cols>
    <col min="1" max="1" width="49" style="222" customWidth="1"/>
    <col min="2" max="2" width="16" style="223" customWidth="1"/>
    <col min="3" max="3" width="26.140625" style="224" customWidth="1"/>
    <col min="4" max="4" width="15.85546875" style="224" customWidth="1"/>
    <col min="5" max="5" width="9.42578125" style="205" customWidth="1"/>
    <col min="6" max="16384" width="9.140625" style="205"/>
  </cols>
  <sheetData>
    <row r="1" spans="1:8" customFormat="1" ht="22.5" x14ac:dyDescent="0.4">
      <c r="A1" s="203" t="s">
        <v>217</v>
      </c>
      <c r="B1" s="980" t="s">
        <v>164</v>
      </c>
      <c r="C1" s="981"/>
      <c r="D1" s="982"/>
      <c r="E1" s="18" t="s">
        <v>222</v>
      </c>
      <c r="F1" s="205"/>
    </row>
    <row r="2" spans="1:8" customFormat="1" ht="19.5" customHeight="1" x14ac:dyDescent="0.2">
      <c r="A2" s="202" t="s">
        <v>242</v>
      </c>
      <c r="B2" s="1109" t="s">
        <v>165</v>
      </c>
      <c r="C2" s="1110"/>
      <c r="D2" s="225" t="s">
        <v>75</v>
      </c>
      <c r="E2" s="89">
        <v>15</v>
      </c>
      <c r="F2" s="205"/>
      <c r="G2" s="205"/>
      <c r="H2" s="205"/>
    </row>
    <row r="3" spans="1:8" customFormat="1" ht="18.75" customHeight="1" x14ac:dyDescent="0.2">
      <c r="A3" s="1083"/>
      <c r="B3" s="1083"/>
      <c r="C3" s="1083"/>
      <c r="D3" s="1083"/>
      <c r="E3" s="1083"/>
      <c r="F3" s="205"/>
      <c r="G3" s="205"/>
      <c r="H3" s="205"/>
    </row>
    <row r="4" spans="1:8" customFormat="1" ht="39" customHeight="1" x14ac:dyDescent="0.4">
      <c r="A4" s="1114" t="s">
        <v>314</v>
      </c>
      <c r="B4" s="1115"/>
      <c r="C4" s="1115"/>
      <c r="D4" s="1115"/>
      <c r="E4" s="1116"/>
      <c r="F4" s="205"/>
      <c r="G4" s="205"/>
      <c r="H4" s="205"/>
    </row>
    <row r="5" spans="1:8" s="204" customFormat="1" ht="35.1" customHeight="1" x14ac:dyDescent="0.2">
      <c r="A5" s="226" t="s">
        <v>166</v>
      </c>
      <c r="B5" s="227" t="s">
        <v>268</v>
      </c>
      <c r="C5" s="1129" t="s">
        <v>272</v>
      </c>
      <c r="D5" s="1130"/>
      <c r="E5" s="1131"/>
      <c r="H5" s="286"/>
    </row>
    <row r="6" spans="1:8" s="204" customFormat="1" ht="15.75" customHeight="1" x14ac:dyDescent="0.2">
      <c r="A6" s="1111" t="s">
        <v>296</v>
      </c>
      <c r="B6" s="1112"/>
      <c r="C6" s="1112"/>
      <c r="D6" s="1112"/>
      <c r="E6" s="1113"/>
    </row>
    <row r="7" spans="1:8" ht="42.75" customHeight="1" x14ac:dyDescent="0.2">
      <c r="A7" s="283"/>
      <c r="B7" s="284"/>
      <c r="C7" s="1120"/>
      <c r="D7" s="1121"/>
      <c r="E7" s="1122"/>
    </row>
    <row r="8" spans="1:8" ht="42.75" customHeight="1" x14ac:dyDescent="0.2">
      <c r="A8" s="206"/>
      <c r="B8" s="238"/>
      <c r="C8" s="1137"/>
      <c r="D8" s="1138"/>
      <c r="E8" s="1139"/>
    </row>
    <row r="9" spans="1:8" ht="42.75" customHeight="1" x14ac:dyDescent="0.2">
      <c r="A9" s="213"/>
      <c r="B9" s="287"/>
      <c r="C9" s="1117"/>
      <c r="D9" s="1118"/>
      <c r="E9" s="1119"/>
    </row>
    <row r="10" spans="1:8" s="208" customFormat="1" ht="42.75" customHeight="1" x14ac:dyDescent="0.2">
      <c r="A10" s="285"/>
      <c r="B10" s="230"/>
      <c r="C10" s="245"/>
      <c r="D10" s="246"/>
      <c r="E10" s="247"/>
    </row>
    <row r="11" spans="1:8" s="208" customFormat="1" ht="42.75" customHeight="1" x14ac:dyDescent="0.2">
      <c r="A11" s="209"/>
      <c r="B11" s="232"/>
      <c r="C11" s="1126"/>
      <c r="D11" s="1127"/>
      <c r="E11" s="1128"/>
    </row>
    <row r="12" spans="1:8" ht="46.5" customHeight="1" x14ac:dyDescent="0.2">
      <c r="A12" s="214"/>
      <c r="B12" s="234"/>
      <c r="C12" s="1120"/>
      <c r="D12" s="1121"/>
      <c r="E12" s="1122"/>
    </row>
    <row r="13" spans="1:8" ht="46.5" customHeight="1" x14ac:dyDescent="0.2">
      <c r="A13" s="288"/>
      <c r="B13" s="234"/>
      <c r="C13" s="245"/>
      <c r="D13" s="246"/>
      <c r="E13" s="247"/>
    </row>
    <row r="14" spans="1:8" ht="42.75" customHeight="1" x14ac:dyDescent="0.2">
      <c r="A14" s="211"/>
      <c r="B14" s="234"/>
      <c r="C14" s="1117"/>
      <c r="D14" s="1118"/>
      <c r="E14" s="1119"/>
    </row>
    <row r="15" spans="1:8" ht="42.75" customHeight="1" x14ac:dyDescent="0.2">
      <c r="A15" s="211"/>
      <c r="B15" s="287"/>
      <c r="C15" s="1117"/>
      <c r="D15" s="1118"/>
      <c r="E15" s="1119"/>
    </row>
    <row r="16" spans="1:8" s="208" customFormat="1" ht="42.75" customHeight="1" x14ac:dyDescent="0.2">
      <c r="A16" s="207"/>
      <c r="B16" s="231"/>
      <c r="C16" s="1120"/>
      <c r="D16" s="1121"/>
      <c r="E16" s="1122"/>
    </row>
    <row r="17" spans="1:5" s="208" customFormat="1" ht="39" customHeight="1" x14ac:dyDescent="0.2">
      <c r="A17" s="219"/>
      <c r="B17" s="236"/>
      <c r="C17" s="1117"/>
      <c r="D17" s="1118"/>
      <c r="E17" s="1119"/>
    </row>
    <row r="18" spans="1:5" ht="42.75" customHeight="1" x14ac:dyDescent="0.2">
      <c r="A18" s="211"/>
      <c r="B18" s="233"/>
      <c r="C18" s="1117"/>
      <c r="D18" s="1118"/>
      <c r="E18" s="1119"/>
    </row>
    <row r="19" spans="1:5" ht="37.5" customHeight="1" x14ac:dyDescent="0.2">
      <c r="A19" s="215"/>
      <c r="B19" s="232"/>
      <c r="C19" s="1117"/>
      <c r="D19" s="1118"/>
      <c r="E19" s="1119"/>
    </row>
    <row r="20" spans="1:5" ht="42.75" customHeight="1" x14ac:dyDescent="0.2">
      <c r="A20" s="218"/>
      <c r="B20" s="230"/>
      <c r="C20" s="1120"/>
      <c r="D20" s="1121"/>
      <c r="E20" s="1122"/>
    </row>
    <row r="21" spans="1:5" ht="42.75" customHeight="1" x14ac:dyDescent="0.2">
      <c r="A21" s="216"/>
      <c r="B21" s="235"/>
      <c r="C21" s="1123"/>
      <c r="D21" s="1124"/>
      <c r="E21" s="1125"/>
    </row>
    <row r="22" spans="1:5" s="208" customFormat="1" ht="42.75" customHeight="1" x14ac:dyDescent="0.2">
      <c r="A22" s="211"/>
      <c r="B22" s="233"/>
      <c r="C22" s="1117"/>
      <c r="D22" s="1118"/>
      <c r="E22" s="1119"/>
    </row>
    <row r="23" spans="1:5" s="208" customFormat="1" ht="42.4" customHeight="1" x14ac:dyDescent="0.2">
      <c r="A23" s="219"/>
      <c r="B23" s="236"/>
      <c r="C23" s="1117"/>
      <c r="D23" s="1118"/>
      <c r="E23" s="1119"/>
    </row>
    <row r="24" spans="1:5" s="208" customFormat="1" ht="42.4" customHeight="1" x14ac:dyDescent="0.2">
      <c r="A24" s="219"/>
      <c r="B24" s="237"/>
      <c r="C24" s="1120"/>
      <c r="D24" s="1121"/>
      <c r="E24" s="1122"/>
    </row>
    <row r="25" spans="1:5" s="217" customFormat="1" ht="15.75" x14ac:dyDescent="0.2">
      <c r="A25" s="1111" t="s">
        <v>307</v>
      </c>
      <c r="B25" s="1112"/>
      <c r="C25" s="1112"/>
      <c r="D25" s="1112"/>
      <c r="E25" s="1113"/>
    </row>
    <row r="26" spans="1:5" ht="42.75" customHeight="1" x14ac:dyDescent="0.2">
      <c r="A26" s="218"/>
      <c r="B26" s="230"/>
      <c r="C26" s="1120"/>
      <c r="D26" s="1121"/>
      <c r="E26" s="1122"/>
    </row>
    <row r="27" spans="1:5" ht="42.75" customHeight="1" x14ac:dyDescent="0.2">
      <c r="A27" s="220"/>
      <c r="B27" s="238"/>
      <c r="C27" s="1120"/>
      <c r="D27" s="1121"/>
      <c r="E27" s="1122"/>
    </row>
    <row r="28" spans="1:5" ht="42.75" customHeight="1" x14ac:dyDescent="0.2">
      <c r="A28" s="216"/>
      <c r="B28" s="233"/>
      <c r="C28" s="1117"/>
      <c r="D28" s="1118"/>
      <c r="E28" s="1119"/>
    </row>
    <row r="29" spans="1:5" ht="42.75" customHeight="1" x14ac:dyDescent="0.2">
      <c r="A29" s="218"/>
      <c r="B29" s="239"/>
      <c r="C29" s="1117"/>
      <c r="D29" s="1118"/>
      <c r="E29" s="1119"/>
    </row>
    <row r="30" spans="1:5" ht="42.75" customHeight="1" x14ac:dyDescent="0.2">
      <c r="A30" s="211"/>
      <c r="B30" s="233"/>
      <c r="C30" s="1117"/>
      <c r="D30" s="1118"/>
      <c r="E30" s="1119"/>
    </row>
    <row r="31" spans="1:5" ht="42.75" customHeight="1" x14ac:dyDescent="0.2">
      <c r="A31" s="210"/>
      <c r="B31" s="239"/>
      <c r="C31" s="1117"/>
      <c r="D31" s="1118"/>
      <c r="E31" s="1119"/>
    </row>
    <row r="32" spans="1:5" ht="42.75" customHeight="1" x14ac:dyDescent="0.2">
      <c r="A32" s="228"/>
      <c r="B32" s="233"/>
      <c r="C32" s="1117"/>
      <c r="D32" s="1118"/>
      <c r="E32" s="1119"/>
    </row>
    <row r="33" spans="1:5" ht="42.75" customHeight="1" x14ac:dyDescent="0.2">
      <c r="A33" s="212"/>
      <c r="B33" s="240"/>
      <c r="C33" s="1134"/>
      <c r="D33" s="1135"/>
      <c r="E33" s="1136"/>
    </row>
    <row r="34" spans="1:5" ht="42.75" customHeight="1" x14ac:dyDescent="0.2">
      <c r="A34" s="221"/>
      <c r="B34" s="241"/>
      <c r="C34" s="1126"/>
      <c r="D34" s="1127"/>
      <c r="E34" s="1128"/>
    </row>
    <row r="35" spans="1:5" ht="42.75" customHeight="1" x14ac:dyDescent="0.2">
      <c r="A35" s="218"/>
      <c r="B35" s="239"/>
      <c r="C35" s="1117"/>
      <c r="D35" s="1118"/>
      <c r="E35" s="1119"/>
    </row>
    <row r="36" spans="1:5" ht="42.75" customHeight="1" x14ac:dyDescent="0.2">
      <c r="A36" s="228"/>
      <c r="B36" s="242"/>
      <c r="C36" s="1120"/>
      <c r="D36" s="1121"/>
      <c r="E36" s="1122"/>
    </row>
    <row r="37" spans="1:5" s="208" customFormat="1" ht="42.75" customHeight="1" x14ac:dyDescent="0.2">
      <c r="A37" s="228"/>
      <c r="B37" s="236"/>
      <c r="C37" s="1117"/>
      <c r="D37" s="1118"/>
      <c r="E37" s="1119"/>
    </row>
    <row r="38" spans="1:5" s="208" customFormat="1" ht="42.75" customHeight="1" x14ac:dyDescent="0.2">
      <c r="A38" s="228"/>
      <c r="B38" s="237"/>
      <c r="C38" s="1120"/>
      <c r="D38" s="1121"/>
      <c r="E38" s="1122"/>
    </row>
    <row r="40" spans="1:5" x14ac:dyDescent="0.2">
      <c r="A40" s="229" t="s">
        <v>269</v>
      </c>
      <c r="B40" s="1132" t="s">
        <v>264</v>
      </c>
      <c r="C40" s="1133"/>
    </row>
    <row r="41" spans="1:5" x14ac:dyDescent="0.2">
      <c r="A41" s="229" t="s">
        <v>270</v>
      </c>
      <c r="B41" s="1101" t="s">
        <v>265</v>
      </c>
      <c r="C41" s="1102"/>
    </row>
    <row r="42" spans="1:5" x14ac:dyDescent="0.2">
      <c r="A42" s="243" t="s">
        <v>271</v>
      </c>
      <c r="B42" s="1103" t="s">
        <v>266</v>
      </c>
      <c r="C42" s="1104"/>
      <c r="D42" s="1107" t="s">
        <v>274</v>
      </c>
      <c r="E42" s="1108"/>
    </row>
    <row r="43" spans="1:5" x14ac:dyDescent="0.2">
      <c r="A43" s="205"/>
      <c r="B43" s="1105" t="s">
        <v>267</v>
      </c>
      <c r="C43" s="1106"/>
      <c r="D43" s="1107" t="s">
        <v>274</v>
      </c>
      <c r="E43" s="1108"/>
    </row>
    <row r="45" spans="1:5" customFormat="1" ht="19.5" x14ac:dyDescent="0.4">
      <c r="A45" s="701" t="s">
        <v>295</v>
      </c>
      <c r="B45" s="702"/>
      <c r="C45" s="702"/>
      <c r="D45" s="702"/>
      <c r="E45" s="702"/>
    </row>
    <row r="46" spans="1:5" s="3" customFormat="1" ht="30" customHeight="1" x14ac:dyDescent="0.2">
      <c r="A46" s="1095"/>
      <c r="B46" s="1096"/>
      <c r="C46" s="1096"/>
      <c r="D46" s="1096"/>
      <c r="E46" s="1097"/>
    </row>
    <row r="47" spans="1:5" s="68" customFormat="1" ht="30" customHeight="1" x14ac:dyDescent="0.2">
      <c r="A47" s="1098"/>
      <c r="B47" s="1099"/>
      <c r="C47" s="1099"/>
      <c r="D47" s="1099"/>
      <c r="E47" s="1100"/>
    </row>
    <row r="48" spans="1:5" customFormat="1" ht="19.5" x14ac:dyDescent="0.4">
      <c r="A48" s="701" t="s">
        <v>191</v>
      </c>
      <c r="B48" s="702"/>
      <c r="C48" s="702"/>
      <c r="D48" s="702"/>
      <c r="E48" s="702"/>
    </row>
    <row r="49" spans="1:5" s="3" customFormat="1" ht="30" customHeight="1" x14ac:dyDescent="0.2">
      <c r="A49" s="1095"/>
      <c r="B49" s="1096"/>
      <c r="C49" s="1096"/>
      <c r="D49" s="1096"/>
      <c r="E49" s="1097"/>
    </row>
    <row r="50" spans="1:5" s="68" customFormat="1" ht="30" customHeight="1" x14ac:dyDescent="0.2">
      <c r="A50" s="1098"/>
      <c r="B50" s="1099"/>
      <c r="C50" s="1099"/>
      <c r="D50" s="1099"/>
      <c r="E50" s="1100"/>
    </row>
  </sheetData>
  <mergeCells count="46">
    <mergeCell ref="C8:E8"/>
    <mergeCell ref="A6:E6"/>
    <mergeCell ref="C16:E16"/>
    <mergeCell ref="C17:E17"/>
    <mergeCell ref="C19:E19"/>
    <mergeCell ref="C18:E18"/>
    <mergeCell ref="B40:C40"/>
    <mergeCell ref="C24:E24"/>
    <mergeCell ref="C35:E35"/>
    <mergeCell ref="C32:E32"/>
    <mergeCell ref="C33:E33"/>
    <mergeCell ref="C26:E26"/>
    <mergeCell ref="C27:E27"/>
    <mergeCell ref="C31:E31"/>
    <mergeCell ref="C28:E28"/>
    <mergeCell ref="C30:E30"/>
    <mergeCell ref="C36:E36"/>
    <mergeCell ref="C34:E34"/>
    <mergeCell ref="C37:E37"/>
    <mergeCell ref="C38:E38"/>
    <mergeCell ref="C29:E29"/>
    <mergeCell ref="B1:D1"/>
    <mergeCell ref="B2:C2"/>
    <mergeCell ref="A25:E25"/>
    <mergeCell ref="A3:E3"/>
    <mergeCell ref="A4:E4"/>
    <mergeCell ref="C14:E14"/>
    <mergeCell ref="C9:E9"/>
    <mergeCell ref="C7:E7"/>
    <mergeCell ref="C15:E15"/>
    <mergeCell ref="C20:E20"/>
    <mergeCell ref="C21:E21"/>
    <mergeCell ref="C22:E22"/>
    <mergeCell ref="C12:E12"/>
    <mergeCell ref="C23:E23"/>
    <mergeCell ref="C11:E11"/>
    <mergeCell ref="C5:E5"/>
    <mergeCell ref="A46:E47"/>
    <mergeCell ref="A49:E50"/>
    <mergeCell ref="A48:E48"/>
    <mergeCell ref="B41:C41"/>
    <mergeCell ref="B42:C42"/>
    <mergeCell ref="B43:C43"/>
    <mergeCell ref="A45:E45"/>
    <mergeCell ref="D42:E42"/>
    <mergeCell ref="D43:E43"/>
  </mergeCells>
  <phoneticPr fontId="0" type="noConversion"/>
  <pageMargins left="0.35433070866141736" right="0.3" top="0.62" bottom="0.65" header="0.31496062992125984" footer="0.31496062992125984"/>
  <pageSetup paperSize="9" scale="85" orientation="portrait" horizontalDpi="4294967293" r:id="rId1"/>
  <headerFooter alignWithMargins="0">
    <oddFooter>&amp;C&amp;8&amp;P/&amp;N&amp;R&amp;"Arial,Italique"&amp;8&amp;F</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7</vt:i4>
      </vt:variant>
    </vt:vector>
  </HeadingPairs>
  <TitlesOfParts>
    <vt:vector size="20" baseType="lpstr">
      <vt:lpstr>Titre</vt:lpstr>
      <vt:lpstr>RECAP</vt:lpstr>
      <vt:lpstr>Q1</vt:lpstr>
      <vt:lpstr>Q2</vt:lpstr>
      <vt:lpstr>Q3</vt:lpstr>
      <vt:lpstr>Q4</vt:lpstr>
      <vt:lpstr>A11</vt:lpstr>
      <vt:lpstr>A21</vt:lpstr>
      <vt:lpstr>A22.1</vt:lpstr>
      <vt:lpstr>A22.2</vt:lpstr>
      <vt:lpstr>A22.3</vt:lpstr>
      <vt:lpstr>A23</vt:lpstr>
      <vt:lpstr>A31</vt:lpstr>
      <vt:lpstr>Titre!_Toc311853761</vt:lpstr>
      <vt:lpstr>'A31'!Impression_des_titres</vt:lpstr>
      <vt:lpstr>'Q4'!Texte8</vt:lpstr>
      <vt:lpstr>'A21'!Zone_d_impression</vt:lpstr>
      <vt:lpstr>'Q4'!Zone_d_impression</vt:lpstr>
      <vt:lpstr>RECAP!Zone_d_impression</vt:lpstr>
      <vt:lpstr>Titre!Zone_d_impression</vt:lpstr>
    </vt:vector>
  </TitlesOfParts>
  <Company>Privé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Bruno Giacomini</dc:creator>
  <cp:lastModifiedBy>Raphaël Dauphin</cp:lastModifiedBy>
  <cp:lastPrinted>2021-08-02T07:38:08Z</cp:lastPrinted>
  <dcterms:created xsi:type="dcterms:W3CDTF">2006-02-10T13:12:41Z</dcterms:created>
  <dcterms:modified xsi:type="dcterms:W3CDTF">2021-11-02T09:01:05Z</dcterms:modified>
</cp:coreProperties>
</file>